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20" windowWidth="9720" windowHeight="7320" tabRatio="762"/>
  </bookViews>
  <sheets>
    <sheet name="Макар." sheetId="82" r:id="rId1"/>
  </sheets>
  <definedNames>
    <definedName name="_xlnm.Print_Area" localSheetId="0">Макар.!$A$1:$T$56</definedName>
  </definedNames>
  <calcPr calcId="125725"/>
</workbook>
</file>

<file path=xl/calcChain.xml><?xml version="1.0" encoding="utf-8"?>
<calcChain xmlns="http://schemas.openxmlformats.org/spreadsheetml/2006/main">
  <c r="Q46" i="82"/>
  <c r="Q45"/>
  <c r="R45" s="1"/>
  <c r="Q43"/>
  <c r="Q42"/>
  <c r="Q40"/>
  <c r="Q39"/>
  <c r="Q38" s="1"/>
  <c r="Q37"/>
  <c r="Q35"/>
  <c r="Q34"/>
  <c r="Q33" s="1"/>
  <c r="R33"/>
  <c r="S33"/>
  <c r="T33"/>
  <c r="Q31"/>
  <c r="Q29"/>
  <c r="Q27"/>
  <c r="Q26"/>
  <c r="Q25" s="1"/>
  <c r="Q23" s="1"/>
  <c r="Q24"/>
  <c r="Q22"/>
  <c r="Q13"/>
  <c r="Q14"/>
  <c r="Q15"/>
  <c r="Q12"/>
  <c r="P38"/>
  <c r="O38"/>
  <c r="N32"/>
  <c r="T47"/>
  <c r="S47"/>
  <c r="T41"/>
  <c r="S41"/>
  <c r="T32"/>
  <c r="S32"/>
  <c r="T30"/>
  <c r="S30"/>
  <c r="T28"/>
  <c r="S28"/>
  <c r="T25"/>
  <c r="T23"/>
  <c r="S25"/>
  <c r="S23"/>
  <c r="T21"/>
  <c r="S21"/>
  <c r="T16"/>
  <c r="S16"/>
  <c r="P47"/>
  <c r="O47"/>
  <c r="N47"/>
  <c r="P44"/>
  <c r="O44"/>
  <c r="N44"/>
  <c r="P41"/>
  <c r="O41"/>
  <c r="N41"/>
  <c r="N38"/>
  <c r="P33"/>
  <c r="O33"/>
  <c r="N33"/>
  <c r="P32"/>
  <c r="O32"/>
  <c r="P30"/>
  <c r="O30"/>
  <c r="N30"/>
  <c r="P28"/>
  <c r="O28"/>
  <c r="N28"/>
  <c r="P25"/>
  <c r="P23" s="1"/>
  <c r="O25"/>
  <c r="O23" s="1"/>
  <c r="N25"/>
  <c r="N23" s="1"/>
  <c r="P21"/>
  <c r="O21"/>
  <c r="N21"/>
  <c r="P16"/>
  <c r="O16"/>
  <c r="N16"/>
  <c r="P11"/>
  <c r="P10" s="1"/>
  <c r="P9" s="1"/>
  <c r="O11"/>
  <c r="O10" s="1"/>
  <c r="N11"/>
  <c r="N10" s="1"/>
  <c r="N9" s="1"/>
  <c r="R40"/>
  <c r="S40" s="1"/>
  <c r="R16"/>
  <c r="R15"/>
  <c r="S15"/>
  <c r="T15" s="1"/>
  <c r="T11" s="1"/>
  <c r="T10" s="1"/>
  <c r="R28"/>
  <c r="Q44"/>
  <c r="R39"/>
  <c r="S39" s="1"/>
  <c r="T39" s="1"/>
  <c r="Q32"/>
  <c r="Q16"/>
  <c r="M25"/>
  <c r="M23" s="1"/>
  <c r="R47"/>
  <c r="R41"/>
  <c r="R32"/>
  <c r="R30"/>
  <c r="R25"/>
  <c r="R23" s="1"/>
  <c r="R21"/>
  <c r="M33"/>
  <c r="G41"/>
  <c r="H41"/>
  <c r="I41"/>
  <c r="J41"/>
  <c r="K41"/>
  <c r="L41"/>
  <c r="M41"/>
  <c r="Q41"/>
  <c r="F41"/>
  <c r="M21"/>
  <c r="M11"/>
  <c r="M38"/>
  <c r="J47"/>
  <c r="J44"/>
  <c r="J38"/>
  <c r="J36"/>
  <c r="J33"/>
  <c r="J32"/>
  <c r="J30"/>
  <c r="J28"/>
  <c r="J25"/>
  <c r="J23"/>
  <c r="J21"/>
  <c r="J16"/>
  <c r="J11"/>
  <c r="J10"/>
  <c r="I47"/>
  <c r="I44"/>
  <c r="I38"/>
  <c r="I36"/>
  <c r="I33"/>
  <c r="I32"/>
  <c r="I30"/>
  <c r="I28"/>
  <c r="I25"/>
  <c r="I23"/>
  <c r="I21"/>
  <c r="I16"/>
  <c r="I11"/>
  <c r="I10"/>
  <c r="G47"/>
  <c r="G44"/>
  <c r="G38"/>
  <c r="G36"/>
  <c r="G33"/>
  <c r="G32"/>
  <c r="G30"/>
  <c r="G28"/>
  <c r="G25"/>
  <c r="G23"/>
  <c r="G21"/>
  <c r="G16"/>
  <c r="G11"/>
  <c r="G10"/>
  <c r="F16"/>
  <c r="H16"/>
  <c r="K16"/>
  <c r="L16"/>
  <c r="E16"/>
  <c r="F38"/>
  <c r="H38"/>
  <c r="H47"/>
  <c r="H44"/>
  <c r="H32"/>
  <c r="H30"/>
  <c r="H28"/>
  <c r="H25"/>
  <c r="H23"/>
  <c r="H21"/>
  <c r="H11"/>
  <c r="H10" s="1"/>
  <c r="H9" s="1"/>
  <c r="C11"/>
  <c r="C10" s="1"/>
  <c r="D11"/>
  <c r="D10" s="1"/>
  <c r="E11"/>
  <c r="E10" s="1"/>
  <c r="F11"/>
  <c r="F10" s="1"/>
  <c r="K11"/>
  <c r="K10" s="1"/>
  <c r="L11"/>
  <c r="L10" s="1"/>
  <c r="C21"/>
  <c r="D21"/>
  <c r="E21"/>
  <c r="F21"/>
  <c r="K21"/>
  <c r="L21"/>
  <c r="C25"/>
  <c r="C23" s="1"/>
  <c r="D25"/>
  <c r="D23" s="1"/>
  <c r="E25"/>
  <c r="E23" s="1"/>
  <c r="F25"/>
  <c r="F23" s="1"/>
  <c r="K25"/>
  <c r="K23" s="1"/>
  <c r="L25"/>
  <c r="L23" s="1"/>
  <c r="C28"/>
  <c r="D28"/>
  <c r="E28"/>
  <c r="F28"/>
  <c r="K28"/>
  <c r="L28"/>
  <c r="C30"/>
  <c r="D30"/>
  <c r="E30"/>
  <c r="F30"/>
  <c r="K30"/>
  <c r="L30"/>
  <c r="M30"/>
  <c r="Q30"/>
  <c r="C32"/>
  <c r="D32"/>
  <c r="E32"/>
  <c r="F32"/>
  <c r="K32"/>
  <c r="L32"/>
  <c r="C33"/>
  <c r="D33"/>
  <c r="K33"/>
  <c r="L33"/>
  <c r="C36"/>
  <c r="D36"/>
  <c r="K36"/>
  <c r="L36"/>
  <c r="C38"/>
  <c r="D38"/>
  <c r="K38"/>
  <c r="L38"/>
  <c r="C41"/>
  <c r="D41"/>
  <c r="C44"/>
  <c r="D44"/>
  <c r="E44"/>
  <c r="F44"/>
  <c r="K44"/>
  <c r="L44"/>
  <c r="M44"/>
  <c r="C47"/>
  <c r="D47"/>
  <c r="E47"/>
  <c r="K47"/>
  <c r="L47"/>
  <c r="M47"/>
  <c r="Q47"/>
  <c r="B63"/>
  <c r="C63"/>
  <c r="D63"/>
  <c r="K63"/>
  <c r="C68"/>
  <c r="B69"/>
  <c r="C70"/>
  <c r="B72"/>
  <c r="C72" s="1"/>
  <c r="C73"/>
  <c r="B80"/>
  <c r="B81"/>
  <c r="C82"/>
  <c r="D82"/>
  <c r="K82"/>
  <c r="L82"/>
  <c r="D117"/>
  <c r="D121"/>
  <c r="C133"/>
  <c r="D133"/>
  <c r="K133"/>
  <c r="L133"/>
  <c r="C144"/>
  <c r="D147"/>
  <c r="D144" s="1"/>
  <c r="M28"/>
  <c r="M16"/>
  <c r="M32"/>
  <c r="Q21"/>
  <c r="R38"/>
  <c r="R11"/>
  <c r="R10" s="1"/>
  <c r="S11"/>
  <c r="S10" s="1"/>
  <c r="Q11"/>
  <c r="Q10"/>
  <c r="G9"/>
  <c r="I9"/>
  <c r="J9"/>
  <c r="M10"/>
  <c r="Q28"/>
  <c r="R37"/>
  <c r="S37"/>
  <c r="T37" s="1"/>
  <c r="S45" l="1"/>
  <c r="R44"/>
  <c r="R9" s="1"/>
  <c r="T40"/>
  <c r="T38" s="1"/>
  <c r="S38"/>
  <c r="K9"/>
  <c r="E9"/>
  <c r="C9"/>
  <c r="M9"/>
  <c r="Q9"/>
  <c r="L9"/>
  <c r="F9"/>
  <c r="D9"/>
  <c r="O9"/>
  <c r="T45" l="1"/>
  <c r="T44" s="1"/>
  <c r="T9" s="1"/>
  <c r="S44"/>
  <c r="S9" s="1"/>
</calcChain>
</file>

<file path=xl/comments1.xml><?xml version="1.0" encoding="utf-8"?>
<comments xmlns="http://schemas.openxmlformats.org/spreadsheetml/2006/main">
  <authors>
    <author>BUH1</author>
  </authors>
  <commentList>
    <comment ref="G9" authorId="0">
      <text>
        <r>
          <rPr>
            <b/>
            <sz val="14"/>
            <color indexed="81"/>
            <rFont val="Tahoma"/>
            <family val="2"/>
            <charset val="204"/>
          </rPr>
          <t>BUH1: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-1</t>
        </r>
      </text>
    </comment>
  </commentList>
</comments>
</file>

<file path=xl/sharedStrings.xml><?xml version="1.0" encoding="utf-8"?>
<sst xmlns="http://schemas.openxmlformats.org/spreadsheetml/2006/main" count="205" uniqueCount="182">
  <si>
    <t>Налог на имущество физ.лиц</t>
  </si>
  <si>
    <t>ЗАДОЛЖ. И ПЕРЕРАСЧЕТЫ ПО ОТМЕНЕННЫМ НАЛОГАМ, СБОРАМ И ИНЫМ ОБЯЗ. ПЛАТЕЖАМ</t>
  </si>
  <si>
    <t>Доходы, получаемые в виде арендной платы за зем. участки, гос.собственность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</si>
  <si>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поселений ( 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</si>
  <si>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1 11 09045 10 0000 120</t>
  </si>
  <si>
    <t xml:space="preserve"> Доходы от продажи зем.участков, гос. собственность на которые не разграничена</t>
  </si>
  <si>
    <t>1 09 00000 00 0000 000</t>
  </si>
  <si>
    <t xml:space="preserve"> Земельный налог (по обязательствам, возникшим до 1 января 2006 года)</t>
  </si>
  <si>
    <t>ВОЗВРАТ ОСТАТКОВ СУБСИДИЙ И СУБВЕНЦИЙ ПРОШЛЫХ ЛЕТ</t>
  </si>
  <si>
    <t>1 19 00000 00 0000 000</t>
  </si>
  <si>
    <t>Возврат остатков субсидий и субвенций из бюджетов поселений</t>
  </si>
  <si>
    <t>1 19 05000 10 0000 151</t>
  </si>
  <si>
    <t>8</t>
  </si>
  <si>
    <t>9</t>
  </si>
  <si>
    <t xml:space="preserve"> Доходы от реализации имущества, находящегося в собственности поселений</t>
  </si>
  <si>
    <t>11</t>
  </si>
  <si>
    <t>1 01 00000 00 0000 000</t>
  </si>
  <si>
    <t>Налог на доходы физических лиц</t>
  </si>
  <si>
    <t xml:space="preserve">1 01 02000 01 0000 110 </t>
  </si>
  <si>
    <t>1 01 02010 01 0000 110</t>
  </si>
  <si>
    <t>НАЛОГИ НА СОВОКУПНЫЙ ДОХОД</t>
  </si>
  <si>
    <t>1 05 00000 00 0000 000</t>
  </si>
  <si>
    <t xml:space="preserve">Единый сельскохозяйственный налог </t>
  </si>
  <si>
    <t>НАЛОГИ НА ИМУЩЕСТВО</t>
  </si>
  <si>
    <t>1 06 00000 00 0000 000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</si>
  <si>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</si>
  <si>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</si>
  <si>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</si>
  <si>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 ОТ ПРОДАЖИ МАТЕРИАЛЬНЫХ И НЕМАТЕРИАЛЬНЫХ АКТИВОВ</t>
  </si>
  <si>
    <t>1 14 00000 00 0000 000</t>
  </si>
  <si>
    <t>ПРОЧИЕ НЕНАЛОГОВЫЕ ДОХОДЫ</t>
  </si>
  <si>
    <t>1 17 00000 00 0000 000</t>
  </si>
  <si>
    <t xml:space="preserve">                      1</t>
  </si>
  <si>
    <t xml:space="preserve">        2</t>
  </si>
  <si>
    <t>6</t>
  </si>
  <si>
    <t>НАЛОГИ НА ПРИБЫЛЬ,ДОХОДЫ</t>
  </si>
  <si>
    <t>1 00 00000 00 0000 000</t>
  </si>
  <si>
    <t>4</t>
  </si>
  <si>
    <t xml:space="preserve">1 06 01000 00 0000 110 </t>
  </si>
  <si>
    <t xml:space="preserve">1 06 06000 00 0000 110 </t>
  </si>
  <si>
    <t>3</t>
  </si>
  <si>
    <t xml:space="preserve"> Невыясненные поступления</t>
  </si>
  <si>
    <t xml:space="preserve"> Прочие неналоговые доходы</t>
  </si>
  <si>
    <t>1 17 01050 10 0000 180</t>
  </si>
  <si>
    <t>1 17 05050 10 0000 181</t>
  </si>
  <si>
    <t>Глава Макаровского МО</t>
  </si>
  <si>
    <t>ГОСУДАРСТВЕННАЯ ПОШЛИНА</t>
  </si>
  <si>
    <t>1 08 00000 00 0000 110</t>
  </si>
  <si>
    <t>Государственная пошлина за совершение нотариальных действий должностными лицами органов местного самоупарвления,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</si>
  <si>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</si>
  <si>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ДОХОДЫ ОТ ОКАЗАНИЯ ПЛАТНЫХ УСЛУГ И КОМПЕНСАЦИИ ЗАТРАТ ГОСУДАРСТВА</t>
  </si>
  <si>
    <t>1 13 00000 00 0000 000</t>
  </si>
  <si>
    <t xml:space="preserve">Наименование кода дохода                    </t>
  </si>
  <si>
    <t>Код бюджетной классификации</t>
  </si>
  <si>
    <t>Поступило  2008 год</t>
  </si>
  <si>
    <t>Поступило  2009 год</t>
  </si>
  <si>
    <t>Шалда.Е.А.</t>
  </si>
  <si>
    <t xml:space="preserve">  Налог на доходы физ. лиц </t>
  </si>
  <si>
    <t xml:space="preserve"> (1 01 02021 01 0000 110)</t>
  </si>
  <si>
    <t>Норматив отчисления 10%</t>
  </si>
  <si>
    <t xml:space="preserve">   поступление налога</t>
  </si>
  <si>
    <t xml:space="preserve">   в том числе :</t>
  </si>
  <si>
    <t xml:space="preserve">   в бюджет поселения</t>
  </si>
  <si>
    <t xml:space="preserve"> 2007 г.</t>
  </si>
  <si>
    <t>2008 г.</t>
  </si>
  <si>
    <t xml:space="preserve"> Наименование </t>
  </si>
  <si>
    <t>Прогнозируемый индекс  роста денежных доходов населения</t>
  </si>
  <si>
    <t>Сумма недоимки к бюджету (10%)</t>
  </si>
  <si>
    <t>Прогнозируемое поступление налога на доходы в бюджет поселения в 2010 г. с учетом недоимки (стр.5 + стр.7)</t>
  </si>
  <si>
    <t>сумма</t>
  </si>
  <si>
    <t xml:space="preserve">всего </t>
  </si>
  <si>
    <t>в бюджет</t>
  </si>
  <si>
    <t xml:space="preserve"> План 2010 г.</t>
  </si>
  <si>
    <t xml:space="preserve"> Динамика в 2009 г.</t>
  </si>
  <si>
    <r>
      <t>Ожидаемое поступление в</t>
    </r>
    <r>
      <rPr>
        <b/>
        <sz val="12"/>
        <rFont val="Arial"/>
        <family val="2"/>
        <charset val="204"/>
      </rPr>
      <t xml:space="preserve"> 2010</t>
    </r>
    <r>
      <rPr>
        <sz val="12"/>
        <rFont val="Arial"/>
        <family val="2"/>
        <charset val="204"/>
      </rPr>
      <t xml:space="preserve"> г.</t>
    </r>
  </si>
  <si>
    <r>
      <t xml:space="preserve"> Прогнозируемое поступление в</t>
    </r>
    <r>
      <rPr>
        <b/>
        <sz val="12"/>
        <rFont val="Arial"/>
        <family val="2"/>
        <charset val="204"/>
      </rPr>
      <t xml:space="preserve"> 2011</t>
    </r>
    <r>
      <rPr>
        <sz val="12"/>
        <rFont val="Arial"/>
        <family val="2"/>
        <charset val="204"/>
      </rPr>
      <t xml:space="preserve"> г.</t>
    </r>
  </si>
  <si>
    <r>
      <t xml:space="preserve">Недоимка на </t>
    </r>
    <r>
      <rPr>
        <b/>
        <sz val="12"/>
        <rFont val="Arial"/>
        <family val="2"/>
        <charset val="204"/>
      </rPr>
      <t>1.09.10 (всего)</t>
    </r>
  </si>
  <si>
    <t>Сумма налога</t>
  </si>
  <si>
    <t>В бюджет поселения (30%)</t>
  </si>
  <si>
    <t xml:space="preserve">  План на 2009 г.  -</t>
  </si>
  <si>
    <t xml:space="preserve"> Расчет суммы налога к бюджету 2010 г. </t>
  </si>
  <si>
    <t>Прогнозируемый индекс потребительских цен</t>
  </si>
  <si>
    <t xml:space="preserve">  Сумма недоимки к бюджету (10 %)</t>
  </si>
  <si>
    <t xml:space="preserve">    Единый сельскохозяйственный налог</t>
  </si>
  <si>
    <t xml:space="preserve">     ( 1 05 03000 01 0000 110)</t>
  </si>
  <si>
    <r>
      <t xml:space="preserve">  Прогноз поступления </t>
    </r>
    <r>
      <rPr>
        <b/>
        <sz val="12"/>
        <rFont val="Arial Cyr"/>
        <charset val="204"/>
      </rPr>
      <t>с учетом недоимки</t>
    </r>
    <r>
      <rPr>
        <sz val="12"/>
        <rFont val="Arial"/>
        <family val="2"/>
        <charset val="204"/>
      </rPr>
      <t xml:space="preserve">  </t>
    </r>
  </si>
  <si>
    <t xml:space="preserve">  План на 2010 г.  -</t>
  </si>
  <si>
    <t xml:space="preserve"> Расчет суммы налога к бюджету 2011 г. </t>
  </si>
  <si>
    <r>
      <t xml:space="preserve">  Ожидаемое поступление </t>
    </r>
    <r>
      <rPr>
        <b/>
        <sz val="12"/>
        <rFont val="Arial Cyr"/>
        <charset val="204"/>
      </rPr>
      <t>в  2010</t>
    </r>
    <r>
      <rPr>
        <sz val="12"/>
        <rFont val="Arial"/>
        <family val="2"/>
        <charset val="204"/>
      </rPr>
      <t xml:space="preserve"> г.</t>
    </r>
  </si>
  <si>
    <r>
      <t xml:space="preserve">  Прогноз поступления</t>
    </r>
    <r>
      <rPr>
        <b/>
        <sz val="12"/>
        <rFont val="Arial Cyr"/>
        <charset val="204"/>
      </rPr>
      <t xml:space="preserve"> в 2011</t>
    </r>
    <r>
      <rPr>
        <sz val="12"/>
        <rFont val="Arial"/>
        <family val="2"/>
        <charset val="204"/>
      </rPr>
      <t xml:space="preserve"> г.  </t>
    </r>
  </si>
  <si>
    <r>
      <t xml:space="preserve">  Недоимка по налогу  на </t>
    </r>
    <r>
      <rPr>
        <b/>
        <sz val="12"/>
        <rFont val="Arial Cyr"/>
        <charset val="204"/>
      </rPr>
      <t>1.09.10</t>
    </r>
    <r>
      <rPr>
        <sz val="12"/>
        <rFont val="Arial"/>
        <family val="2"/>
        <charset val="204"/>
      </rPr>
      <t xml:space="preserve"> г.     - </t>
    </r>
  </si>
  <si>
    <t>факт</t>
  </si>
  <si>
    <t>начисление</t>
  </si>
  <si>
    <t xml:space="preserve"> 2006 г.</t>
  </si>
  <si>
    <t xml:space="preserve"> 2008 г.</t>
  </si>
  <si>
    <t xml:space="preserve">   Налог на имущество, физ.лиц </t>
  </si>
  <si>
    <t xml:space="preserve">   (1 06 01000 00 0000 110)</t>
  </si>
  <si>
    <t xml:space="preserve">Норматив отчисления: 100% </t>
  </si>
  <si>
    <t xml:space="preserve"> Сумма налога</t>
  </si>
  <si>
    <t xml:space="preserve">  Ожидаемое поступление в  2009 г.</t>
  </si>
  <si>
    <r>
      <t xml:space="preserve">  Прогноз поступления </t>
    </r>
    <r>
      <rPr>
        <b/>
        <sz val="10"/>
        <rFont val="Arial Cyr"/>
        <charset val="204"/>
      </rPr>
      <t xml:space="preserve">в 2010 </t>
    </r>
    <r>
      <rPr>
        <sz val="10"/>
        <rFont val="Arial"/>
      </rPr>
      <t xml:space="preserve">г.  </t>
    </r>
  </si>
  <si>
    <r>
      <t xml:space="preserve">  Недоимка по налогу  на </t>
    </r>
    <r>
      <rPr>
        <b/>
        <sz val="10"/>
        <rFont val="Arial Cyr"/>
        <charset val="204"/>
      </rPr>
      <t>1.10.09 г.</t>
    </r>
    <r>
      <rPr>
        <sz val="10"/>
        <rFont val="Arial"/>
      </rPr>
      <t xml:space="preserve">     - </t>
    </r>
  </si>
  <si>
    <r>
      <t xml:space="preserve">  Прогноз поступления в</t>
    </r>
    <r>
      <rPr>
        <b/>
        <sz val="10"/>
        <rFont val="Arial Cyr"/>
        <charset val="204"/>
      </rPr>
      <t xml:space="preserve"> 2010</t>
    </r>
    <r>
      <rPr>
        <sz val="10"/>
        <rFont val="Arial"/>
      </rPr>
      <t xml:space="preserve"> г. (на уровне плана 2009)  </t>
    </r>
  </si>
  <si>
    <t>тыс.руб.</t>
  </si>
  <si>
    <t xml:space="preserve"> 2006 г. </t>
  </si>
  <si>
    <t xml:space="preserve"> факт</t>
  </si>
  <si>
    <t xml:space="preserve">   Земельный налог </t>
  </si>
  <si>
    <t xml:space="preserve">   (1 06 06000 00 0000 110)</t>
  </si>
  <si>
    <t>Норматив отчисления: 100%</t>
  </si>
  <si>
    <t xml:space="preserve"> факт.поступление всего</t>
  </si>
  <si>
    <t xml:space="preserve"> в том числе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</si>
  <si>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</si>
  <si>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</si>
  <si>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Недоимка 01.10.2009</t>
  </si>
  <si>
    <t>тыс.руб</t>
  </si>
  <si>
    <t>2006 г.</t>
  </si>
  <si>
    <t xml:space="preserve">факт </t>
  </si>
  <si>
    <t>План на 2009 г.</t>
  </si>
  <si>
    <t>Ожидаемое поступление в 2009 г.</t>
  </si>
  <si>
    <t>Начальник отдела доходов, кредитов и финансирования производственной сферы</t>
  </si>
  <si>
    <t>ШТРАФЫ, САНКЦИИ, ВОЗМЕЩЕНИЕ УЩЕРБА.</t>
  </si>
  <si>
    <t>1 16 00000 00 0000 000</t>
  </si>
  <si>
    <t>Денежные взыскания (штрафы) за нарушение законодательства РФ о размещении заказов на поставки товаров, выполнение работ, оказания услуг для нужд поселений</t>
  </si>
  <si>
    <t>1 16 33050 10 0000 140</t>
  </si>
  <si>
    <t>Начальник Финансового управления администрации Киренского района</t>
  </si>
  <si>
    <t>Поступило  2010 год</t>
  </si>
  <si>
    <t>Поступило 2011 год</t>
  </si>
  <si>
    <t>Исполнение на 01.10.2012</t>
  </si>
  <si>
    <t>Шелковникова О.В.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</si>
  <si>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</si>
  <si>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</si>
  <si>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физ.лиц в виде фиксир. авансовых платежей с доходов, полученных физ.л., явл.иностранными гражданами, осущ. трудовую деятельность по найму у физ.лиц на основании патента в соответствии со статьей 227.1 Налогового кодекса Российской Федерации</t>
  </si>
  <si>
    <t>Протокол согласования прогнозируемого  поступлении доходов (налоговые, неналоговые)</t>
  </si>
  <si>
    <t>12</t>
  </si>
  <si>
    <t>Шелковникова О.А.</t>
  </si>
  <si>
    <t>Монаков П.В.</t>
  </si>
  <si>
    <t xml:space="preserve">  Налог на доходы физ.лиц с доходов, полученных от осущ.деятельности физ. лицами, зарегистр. в качестве инд. предпринимателей, нотариусов, занимающ. частной практикой, адвокатов, учредивших адвокатские кабинеты и др.лиц, занимающ. частной практикой в соответствии со ст. 227 Налогового кодекса Российской Федерации</t>
  </si>
  <si>
    <t>Шалда Е.А.</t>
  </si>
  <si>
    <t>НАЛОГОВЫЕ И НЕНАЛОГОВЫЕ ДОХОДЫ</t>
  </si>
  <si>
    <t xml:space="preserve">  тыс.руб.</t>
  </si>
  <si>
    <t xml:space="preserve">  Налог на доходы физ.лиц с доходов, источником которых является налоговый агент, за исключением доходов, в отношении которых исчисление и уплата налога осущ. в соотв.со статьями 227, 227.1 и 228 НК РФ</t>
  </si>
  <si>
    <t>Исполнение на 01.10.2013</t>
  </si>
  <si>
    <t>НАЛОГИ НА ТОВАРЫ (РАБОТЫ, УСЛУГИ), РЕАЛИЗУЕМЫЕ НА ТЕРРИТОРИИ РОССИЙСКОЙ ФЕДЕРАЦИИ</t>
  </si>
  <si>
    <t xml:space="preserve">1 03 00000 00 0000 000 </t>
  </si>
  <si>
    <t>Доходы от уплаты акцизов на дизельное топливо, зачисляемые в консолидированные бюджеты субъектов Российской Федерации</t>
  </si>
  <si>
    <t xml:space="preserve">1 03 02230 01 0000 110 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</si>
  <si>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</si>
  <si>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 xml:space="preserve">1 03 02240 01 0000 110 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</si>
  <si>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</si>
  <si>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 xml:space="preserve">1 03 02250 01 0000 110 </t>
  </si>
  <si>
    <t>Доходы от уплаты акцизов на прямогонный бензин, производимый на территории Российской Федерации</t>
  </si>
  <si>
    <t xml:space="preserve">1 03 02260 01 0000 110 </t>
  </si>
  <si>
    <t>Исполнение на 01.10.2014</t>
  </si>
  <si>
    <t>Исполнение 01.10.2015</t>
  </si>
  <si>
    <t xml:space="preserve">1 06 06033 10 0000 110 </t>
  </si>
  <si>
    <t xml:space="preserve">1 06 06043 10 0000 110 </t>
  </si>
  <si>
    <t>1 01 02030 01 0000 110</t>
  </si>
  <si>
    <t>1 01 02040 01 0000110</t>
  </si>
  <si>
    <t xml:space="preserve">1 05 03010 01 0000 110 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</si>
  <si>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</si>
  <si>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</si>
  <si>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1 09 04053 13 0000 110</t>
  </si>
  <si>
    <t>Доходы, получаемые в виде арендной  платы за земельные участки, государственная собственность на которые не разграничена, а так же средства от продажи права на заключение договоров аренды указанных земельных участков.</t>
  </si>
  <si>
    <t>1 11 05001 00 0000 120</t>
  </si>
  <si>
    <t>Прочие доходы от оказания платных услуг получателями средств бюджетов поселений и компенсации затрат бюджетов поселений</t>
  </si>
  <si>
    <t>1 13 01995 10 0000 130</t>
  </si>
  <si>
    <t>Прочие поступления от денежных взысканий(штрафов) в возм.ущерба</t>
  </si>
  <si>
    <t>1 16 9005  05 0000 140</t>
  </si>
  <si>
    <t>1 11 05013 10 0000 120</t>
  </si>
  <si>
    <t>1 14 06013 10 0000 430</t>
  </si>
  <si>
    <t>Поступило 2014 г.</t>
  </si>
  <si>
    <t>Поступило 2012</t>
  </si>
  <si>
    <t>Поступило 2013</t>
  </si>
  <si>
    <t>Исполнение 01.10.2016</t>
  </si>
  <si>
    <t>План 2016 г.</t>
  </si>
  <si>
    <t>Поступило 2015 г.</t>
  </si>
  <si>
    <t xml:space="preserve">    в бюджет Макаровского муниципального образования в  2017 г. и плановый период 2018-2019 г.г (тыс руб.)</t>
  </si>
  <si>
    <t>Ожидаемое исполнение 2016</t>
  </si>
  <si>
    <t>Прогноз 2017</t>
  </si>
  <si>
    <t>Прогноз 2018</t>
  </si>
  <si>
    <t>Прогноз 2019</t>
  </si>
  <si>
    <t>1 14 02053 10 0000 410</t>
  </si>
</sst>
</file>

<file path=xl/styles.xml><?xml version="1.0" encoding="utf-8"?>
<styleSheet xmlns="http://schemas.openxmlformats.org/spreadsheetml/2006/main">
  <numFmts count="2">
    <numFmt numFmtId="175" formatCode="0.0"/>
    <numFmt numFmtId="176" formatCode="#,##0.0"/>
  </numFmts>
  <fonts count="20">
    <font>
      <sz val="10"/>
      <name val="Arial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2"/>
      <name val="Arial Cyr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8"/>
      <color indexed="81"/>
      <name val="Tahoma"/>
      <family val="2"/>
      <charset val="204"/>
    </font>
    <font>
      <b/>
      <sz val="14"/>
      <color indexed="81"/>
      <name val="Tahoma"/>
      <family val="2"/>
      <charset val="204"/>
    </font>
    <font>
      <b/>
      <sz val="14"/>
      <name val="Arial Cyr"/>
      <charset val="204"/>
    </font>
    <font>
      <b/>
      <sz val="12"/>
      <name val="Arial Cyr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b/>
      <sz val="11"/>
      <name val="Arial Cyr"/>
      <family val="2"/>
      <charset val="204"/>
    </font>
    <font>
      <i/>
      <sz val="10"/>
      <name val="Arial Cyr"/>
      <charset val="204"/>
    </font>
    <font>
      <sz val="10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BBFBC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119">
    <xf numFmtId="0" fontId="0" fillId="0" borderId="0" xfId="0"/>
    <xf numFmtId="0" fontId="0" fillId="0" borderId="1" xfId="0" applyBorder="1"/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0" fillId="0" borderId="0" xfId="0" applyFill="1"/>
    <xf numFmtId="3" fontId="4" fillId="0" borderId="1" xfId="0" applyNumberFormat="1" applyFont="1" applyFill="1" applyBorder="1" applyAlignment="1" applyProtection="1">
      <alignment horizontal="left" vertical="top" wrapText="1"/>
    </xf>
    <xf numFmtId="3" fontId="4" fillId="2" borderId="1" xfId="0" applyNumberFormat="1" applyFont="1" applyFill="1" applyBorder="1" applyAlignment="1" applyProtection="1">
      <alignment horizontal="left" vertical="top" wrapText="1"/>
    </xf>
    <xf numFmtId="3" fontId="4" fillId="2" borderId="1" xfId="0" applyNumberFormat="1" applyFont="1" applyFill="1" applyBorder="1" applyAlignment="1" applyProtection="1">
      <alignment horizontal="left" vertical="center" wrapText="1"/>
    </xf>
    <xf numFmtId="3" fontId="4" fillId="0" borderId="1" xfId="0" applyNumberFormat="1" applyFont="1" applyFill="1" applyBorder="1" applyAlignment="1" applyProtection="1">
      <alignment horizontal="left" vertical="center" wrapText="1"/>
    </xf>
    <xf numFmtId="0" fontId="3" fillId="0" borderId="0" xfId="0" applyFont="1"/>
    <xf numFmtId="0" fontId="2" fillId="0" borderId="0" xfId="0" applyFont="1"/>
    <xf numFmtId="0" fontId="4" fillId="0" borderId="0" xfId="0" applyFont="1" applyFill="1"/>
    <xf numFmtId="0" fontId="0" fillId="0" borderId="0" xfId="0" applyBorder="1"/>
    <xf numFmtId="49" fontId="2" fillId="0" borderId="2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Fill="1" applyBorder="1" applyAlignment="1" applyProtection="1">
      <alignment horizontal="center" vertical="top" wrapText="1"/>
    </xf>
    <xf numFmtId="0" fontId="11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center" vertical="top"/>
    </xf>
    <xf numFmtId="176" fontId="2" fillId="2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13" fillId="0" borderId="0" xfId="0" applyFont="1"/>
    <xf numFmtId="0" fontId="1" fillId="0" borderId="0" xfId="0" applyFont="1"/>
    <xf numFmtId="0" fontId="3" fillId="0" borderId="1" xfId="0" applyFont="1" applyBorder="1"/>
    <xf numFmtId="0" fontId="3" fillId="3" borderId="2" xfId="0" applyFont="1" applyFill="1" applyBorder="1" applyAlignment="1"/>
    <xf numFmtId="0" fontId="3" fillId="0" borderId="1" xfId="0" applyFont="1" applyFill="1" applyBorder="1"/>
    <xf numFmtId="176" fontId="3" fillId="0" borderId="1" xfId="0" applyNumberFormat="1" applyFont="1" applyFill="1" applyBorder="1" applyAlignment="1">
      <alignment wrapText="1"/>
    </xf>
    <xf numFmtId="176" fontId="3" fillId="0" borderId="3" xfId="0" applyNumberFormat="1" applyFont="1" applyBorder="1" applyAlignment="1">
      <alignment wrapText="1"/>
    </xf>
    <xf numFmtId="176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14" fontId="3" fillId="3" borderId="1" xfId="0" applyNumberFormat="1" applyFont="1" applyFill="1" applyBorder="1"/>
    <xf numFmtId="0" fontId="3" fillId="0" borderId="4" xfId="0" applyFont="1" applyBorder="1"/>
    <xf numFmtId="0" fontId="0" fillId="0" borderId="0" xfId="0" applyFill="1" applyBorder="1"/>
    <xf numFmtId="176" fontId="2" fillId="0" borderId="0" xfId="0" applyNumberFormat="1" applyFont="1"/>
    <xf numFmtId="176" fontId="16" fillId="0" borderId="5" xfId="0" applyNumberFormat="1" applyFont="1" applyBorder="1" applyAlignment="1"/>
    <xf numFmtId="176" fontId="16" fillId="0" borderId="0" xfId="0" applyNumberFormat="1" applyFont="1"/>
    <xf numFmtId="176" fontId="2" fillId="3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8" fillId="4" borderId="0" xfId="0" applyFont="1" applyFill="1"/>
    <xf numFmtId="0" fontId="17" fillId="4" borderId="0" xfId="0" applyFont="1" applyFill="1"/>
    <xf numFmtId="0" fontId="2" fillId="0" borderId="2" xfId="0" applyFont="1" applyBorder="1" applyAlignment="1"/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2" fillId="0" borderId="0" xfId="0" applyFont="1"/>
    <xf numFmtId="0" fontId="0" fillId="0" borderId="1" xfId="0" applyBorder="1" applyAlignment="1">
      <alignment horizontal="center" vertical="center" wrapText="1"/>
    </xf>
    <xf numFmtId="175" fontId="0" fillId="0" borderId="1" xfId="0" applyNumberFormat="1" applyBorder="1" applyAlignment="1"/>
    <xf numFmtId="0" fontId="18" fillId="0" borderId="0" xfId="0" applyFont="1"/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/>
    <xf numFmtId="175" fontId="0" fillId="0" borderId="1" xfId="0" applyNumberFormat="1" applyFill="1" applyBorder="1"/>
    <xf numFmtId="175" fontId="0" fillId="0" borderId="1" xfId="0" applyNumberFormat="1" applyBorder="1"/>
    <xf numFmtId="175" fontId="0" fillId="0" borderId="0" xfId="0" applyNumberFormat="1" applyFill="1"/>
    <xf numFmtId="9" fontId="0" fillId="0" borderId="0" xfId="0" applyNumberFormat="1"/>
    <xf numFmtId="2" fontId="0" fillId="0" borderId="0" xfId="0" applyNumberFormat="1" applyFill="1"/>
    <xf numFmtId="0" fontId="0" fillId="0" borderId="1" xfId="0" applyBorder="1" applyAlignment="1">
      <alignment vertical="top" wrapText="1"/>
    </xf>
    <xf numFmtId="176" fontId="2" fillId="0" borderId="3" xfId="0" applyNumberFormat="1" applyFont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/>
    </xf>
    <xf numFmtId="0" fontId="14" fillId="3" borderId="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wrapText="1"/>
    </xf>
    <xf numFmtId="0" fontId="14" fillId="3" borderId="7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/>
    <xf numFmtId="0" fontId="4" fillId="0" borderId="0" xfId="0" applyFont="1" applyAlignment="1">
      <alignment wrapText="1"/>
    </xf>
    <xf numFmtId="176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76" fontId="4" fillId="2" borderId="3" xfId="0" applyNumberFormat="1" applyFont="1" applyFill="1" applyBorder="1" applyAlignment="1">
      <alignment horizontal="center" vertical="center"/>
    </xf>
    <xf numFmtId="175" fontId="4" fillId="0" borderId="1" xfId="0" applyNumberFormat="1" applyFont="1" applyBorder="1" applyAlignment="1">
      <alignment horizontal="center" vertical="center"/>
    </xf>
    <xf numFmtId="176" fontId="4" fillId="5" borderId="1" xfId="0" applyNumberFormat="1" applyFont="1" applyFill="1" applyBorder="1" applyAlignment="1">
      <alignment horizontal="center" vertical="center"/>
    </xf>
    <xf numFmtId="176" fontId="2" fillId="5" borderId="1" xfId="0" applyNumberFormat="1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3" borderId="8" xfId="0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top" wrapText="1" indent="2"/>
    </xf>
    <xf numFmtId="0" fontId="5" fillId="5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3" fontId="4" fillId="5" borderId="1" xfId="0" applyNumberFormat="1" applyFont="1" applyFill="1" applyBorder="1" applyAlignment="1" applyProtection="1">
      <alignment horizontal="left" vertical="top" wrapText="1"/>
    </xf>
    <xf numFmtId="0" fontId="2" fillId="3" borderId="10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3" fontId="2" fillId="0" borderId="4" xfId="0" applyNumberFormat="1" applyFont="1" applyFill="1" applyBorder="1" applyAlignment="1" applyProtection="1">
      <alignment horizontal="center" vertical="center" wrapText="1"/>
    </xf>
    <xf numFmtId="3" fontId="2" fillId="5" borderId="1" xfId="0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14" fillId="3" borderId="4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14" fontId="0" fillId="3" borderId="4" xfId="0" applyNumberFormat="1" applyFill="1" applyBorder="1" applyAlignment="1">
      <alignment horizontal="center" vertical="center" wrapText="1"/>
    </xf>
    <xf numFmtId="14" fontId="0" fillId="3" borderId="7" xfId="0" applyNumberForma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4" xfId="0" applyFill="1" applyBorder="1" applyAlignment="1">
      <alignment horizontal="center" wrapText="1"/>
    </xf>
    <xf numFmtId="0" fontId="0" fillId="3" borderId="8" xfId="0" applyFill="1" applyBorder="1" applyAlignment="1">
      <alignment horizontal="center" wrapText="1"/>
    </xf>
    <xf numFmtId="14" fontId="0" fillId="3" borderId="4" xfId="0" applyNumberFormat="1" applyFill="1" applyBorder="1" applyAlignment="1">
      <alignment horizontal="center"/>
    </xf>
    <xf numFmtId="14" fontId="0" fillId="3" borderId="7" xfId="0" applyNumberFormat="1" applyFill="1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8" fillId="6" borderId="2" xfId="0" applyFont="1" applyFill="1" applyBorder="1" applyAlignment="1">
      <alignment horizontal="center" vertical="top" wrapText="1"/>
    </xf>
    <xf numFmtId="0" fontId="8" fillId="6" borderId="11" xfId="0" applyFont="1" applyFill="1" applyBorder="1" applyAlignment="1">
      <alignment horizontal="center" vertical="top" wrapText="1"/>
    </xf>
    <xf numFmtId="0" fontId="8" fillId="6" borderId="1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">
    <tabColor indexed="42"/>
  </sheetPr>
  <dimension ref="A1:T149"/>
  <sheetViews>
    <sheetView tabSelected="1" zoomScale="70" zoomScaleNormal="70" zoomScaleSheetLayoutView="55" workbookViewId="0">
      <pane xSplit="2" ySplit="8" topLeftCell="I9" activePane="bottomRight" state="frozen"/>
      <selection pane="topRight" activeCell="C1" sqref="C1"/>
      <selection pane="bottomLeft" activeCell="A9" sqref="A9"/>
      <selection pane="bottomRight" activeCell="R13" sqref="R13:S14"/>
    </sheetView>
  </sheetViews>
  <sheetFormatPr defaultRowHeight="12.75"/>
  <cols>
    <col min="1" max="1" width="75.140625" customWidth="1"/>
    <col min="2" max="2" width="29.28515625" customWidth="1"/>
    <col min="3" max="3" width="14" hidden="1" customWidth="1"/>
    <col min="4" max="8" width="13.85546875" hidden="1" customWidth="1"/>
    <col min="9" max="10" width="15.140625" customWidth="1"/>
    <col min="11" max="11" width="16.42578125" customWidth="1"/>
    <col min="12" max="17" width="15.85546875" customWidth="1"/>
    <col min="18" max="18" width="14.42578125" customWidth="1"/>
    <col min="19" max="20" width="13.85546875" customWidth="1"/>
  </cols>
  <sheetData>
    <row r="1" spans="1:20" ht="18">
      <c r="B1" s="16" t="s">
        <v>132</v>
      </c>
    </row>
    <row r="2" spans="1:20" ht="18">
      <c r="B2" s="16" t="s">
        <v>176</v>
      </c>
    </row>
    <row r="3" spans="1:20" ht="18">
      <c r="B3" s="16"/>
      <c r="M3" s="10" t="s">
        <v>139</v>
      </c>
      <c r="N3" s="10"/>
      <c r="O3" s="10"/>
      <c r="P3" s="10"/>
    </row>
    <row r="4" spans="1:20" ht="15.75" customHeight="1">
      <c r="A4" s="97" t="s">
        <v>52</v>
      </c>
      <c r="B4" s="97" t="s">
        <v>53</v>
      </c>
      <c r="C4" s="116" t="s">
        <v>54</v>
      </c>
      <c r="D4" s="116" t="s">
        <v>55</v>
      </c>
      <c r="E4" s="116" t="s">
        <v>125</v>
      </c>
      <c r="F4" s="97" t="s">
        <v>126</v>
      </c>
      <c r="G4" s="97" t="s">
        <v>127</v>
      </c>
      <c r="H4" s="97" t="s">
        <v>171</v>
      </c>
      <c r="I4" s="97" t="s">
        <v>141</v>
      </c>
      <c r="J4" s="97" t="s">
        <v>172</v>
      </c>
      <c r="K4" s="97" t="s">
        <v>152</v>
      </c>
      <c r="L4" s="97" t="s">
        <v>170</v>
      </c>
      <c r="M4" s="97" t="s">
        <v>153</v>
      </c>
      <c r="N4" s="97" t="s">
        <v>175</v>
      </c>
      <c r="O4" s="97" t="s">
        <v>174</v>
      </c>
      <c r="P4" s="97" t="s">
        <v>173</v>
      </c>
      <c r="Q4" s="97" t="s">
        <v>177</v>
      </c>
      <c r="R4" s="97" t="s">
        <v>178</v>
      </c>
      <c r="S4" s="97" t="s">
        <v>179</v>
      </c>
      <c r="T4" s="97" t="s">
        <v>180</v>
      </c>
    </row>
    <row r="5" spans="1:20" ht="15.75" customHeight="1">
      <c r="A5" s="98"/>
      <c r="B5" s="98"/>
      <c r="C5" s="117"/>
      <c r="D5" s="117"/>
      <c r="E5" s="117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20" ht="15.75" customHeight="1">
      <c r="A6" s="98"/>
      <c r="B6" s="98"/>
      <c r="C6" s="117"/>
      <c r="D6" s="117"/>
      <c r="E6" s="117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</row>
    <row r="7" spans="1:20" ht="30" customHeight="1">
      <c r="A7" s="99"/>
      <c r="B7" s="99"/>
      <c r="C7" s="118"/>
      <c r="D7" s="118"/>
      <c r="E7" s="118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</row>
    <row r="8" spans="1:20" ht="14.25" customHeight="1">
      <c r="A8" s="13" t="s">
        <v>32</v>
      </c>
      <c r="B8" s="13" t="s">
        <v>33</v>
      </c>
      <c r="C8" s="14" t="s">
        <v>40</v>
      </c>
      <c r="D8" s="14" t="s">
        <v>40</v>
      </c>
      <c r="E8" s="14" t="s">
        <v>37</v>
      </c>
      <c r="F8" s="14" t="s">
        <v>34</v>
      </c>
      <c r="G8" s="14"/>
      <c r="H8" s="14"/>
      <c r="I8" s="14" t="s">
        <v>12</v>
      </c>
      <c r="J8" s="14" t="s">
        <v>12</v>
      </c>
      <c r="K8" s="14" t="s">
        <v>12</v>
      </c>
      <c r="L8" s="17" t="s">
        <v>13</v>
      </c>
      <c r="M8" s="17" t="s">
        <v>15</v>
      </c>
      <c r="N8" s="17" t="s">
        <v>15</v>
      </c>
      <c r="O8" s="17" t="s">
        <v>15</v>
      </c>
      <c r="P8" s="17" t="s">
        <v>15</v>
      </c>
      <c r="Q8" s="17" t="s">
        <v>133</v>
      </c>
      <c r="R8" s="17" t="s">
        <v>133</v>
      </c>
      <c r="S8" s="17" t="s">
        <v>133</v>
      </c>
      <c r="T8" s="17" t="s">
        <v>133</v>
      </c>
    </row>
    <row r="9" spans="1:20" ht="18">
      <c r="A9" s="76" t="s">
        <v>138</v>
      </c>
      <c r="B9" s="92" t="s">
        <v>36</v>
      </c>
      <c r="C9" s="38">
        <f>C10+C21+C23+C32+C44+C38+C30+C47+C28+C36+C41</f>
        <v>422.45</v>
      </c>
      <c r="D9" s="38">
        <f>D10+D21+D23+D32+D44+D38+D30+D47+D28+D36+D41</f>
        <v>398.59999999999997</v>
      </c>
      <c r="E9" s="38">
        <f t="shared" ref="E9:Q9" si="0">E10+E16+E21+E23+E32+E44+E38+E30+E47+E28+E36+E41</f>
        <v>535.9</v>
      </c>
      <c r="F9" s="75">
        <f t="shared" si="0"/>
        <v>508.90000000000003</v>
      </c>
      <c r="G9" s="75">
        <f t="shared" si="0"/>
        <v>455.9</v>
      </c>
      <c r="H9" s="75">
        <f t="shared" si="0"/>
        <v>755.20000000000016</v>
      </c>
      <c r="I9" s="75">
        <f t="shared" si="0"/>
        <v>468.00000000000006</v>
      </c>
      <c r="J9" s="75">
        <f t="shared" si="0"/>
        <v>1427.1999999999998</v>
      </c>
      <c r="K9" s="75">
        <f t="shared" si="0"/>
        <v>897.90000000000009</v>
      </c>
      <c r="L9" s="75">
        <f t="shared" si="0"/>
        <v>1183.1000000000001</v>
      </c>
      <c r="M9" s="75">
        <f t="shared" si="0"/>
        <v>752.80000000000007</v>
      </c>
      <c r="N9" s="75">
        <f>N10+N16+N21+N23+N32+N44+N38+N30+N47+N28+N36+N41</f>
        <v>1032.6999999999998</v>
      </c>
      <c r="O9" s="75">
        <f>O10+O16+O21+O23+O32+O44+O38+O30+O47+O28+O36+O41</f>
        <v>1202.4000000000001</v>
      </c>
      <c r="P9" s="75">
        <f>P10+P16+P21+P23+P32+P44+P38+P30+P47+P28+P36+P41</f>
        <v>628.40000000000009</v>
      </c>
      <c r="Q9" s="75">
        <f t="shared" si="0"/>
        <v>831.66666666666663</v>
      </c>
      <c r="R9" s="75">
        <f>R10+R16+R21+R23+R32+R44+R38+R30+R47+R28+R36+R41</f>
        <v>1134.3</v>
      </c>
      <c r="S9" s="75">
        <f>S10+S16+S21+S23+S32+S44+S38+S30+S47+S28+S36+S41</f>
        <v>1169.3000000000002</v>
      </c>
      <c r="T9" s="75">
        <f>T10+T16+T21+T23+T32+T44+T38+T30+T47+T28+T36+T41</f>
        <v>1244.3</v>
      </c>
    </row>
    <row r="10" spans="1:20" ht="18">
      <c r="A10" s="77" t="s">
        <v>35</v>
      </c>
      <c r="B10" s="93" t="s">
        <v>16</v>
      </c>
      <c r="C10" s="18">
        <f t="shared" ref="C10:Q10" si="1">C11</f>
        <v>369.51</v>
      </c>
      <c r="D10" s="18">
        <f t="shared" si="1"/>
        <v>313.39999999999998</v>
      </c>
      <c r="E10" s="18">
        <f t="shared" si="1"/>
        <v>343.9</v>
      </c>
      <c r="F10" s="67">
        <f t="shared" si="1"/>
        <v>331.2</v>
      </c>
      <c r="G10" s="67">
        <f t="shared" si="1"/>
        <v>243.2</v>
      </c>
      <c r="H10" s="67">
        <f t="shared" si="1"/>
        <v>357.8</v>
      </c>
      <c r="I10" s="67">
        <f t="shared" si="1"/>
        <v>262.3</v>
      </c>
      <c r="J10" s="67">
        <f t="shared" si="1"/>
        <v>394.5</v>
      </c>
      <c r="K10" s="67">
        <f t="shared" si="1"/>
        <v>347.40000000000003</v>
      </c>
      <c r="L10" s="67">
        <f t="shared" si="1"/>
        <v>475.6</v>
      </c>
      <c r="M10" s="67">
        <f t="shared" si="1"/>
        <v>289.70000000000005</v>
      </c>
      <c r="N10" s="67">
        <f t="shared" si="1"/>
        <v>456.90000000000003</v>
      </c>
      <c r="O10" s="67">
        <f t="shared" si="1"/>
        <v>554.6</v>
      </c>
      <c r="P10" s="67">
        <f t="shared" si="1"/>
        <v>329.6</v>
      </c>
      <c r="Q10" s="67">
        <f t="shared" si="1"/>
        <v>439.46666666666664</v>
      </c>
      <c r="R10" s="67">
        <f>R11</f>
        <v>587.9</v>
      </c>
      <c r="S10" s="67">
        <f>S11</f>
        <v>623.20000000000005</v>
      </c>
      <c r="T10" s="67">
        <f>T11</f>
        <v>660.6</v>
      </c>
    </row>
    <row r="11" spans="1:20" ht="20.25" customHeight="1">
      <c r="A11" s="78" t="s">
        <v>17</v>
      </c>
      <c r="B11" s="2" t="s">
        <v>18</v>
      </c>
      <c r="C11" s="20">
        <f t="shared" ref="C11:Q11" si="2">SUM(C12:C15)</f>
        <v>369.51</v>
      </c>
      <c r="D11" s="20">
        <f t="shared" si="2"/>
        <v>313.39999999999998</v>
      </c>
      <c r="E11" s="20">
        <f t="shared" si="2"/>
        <v>343.9</v>
      </c>
      <c r="F11" s="69">
        <f t="shared" si="2"/>
        <v>331.2</v>
      </c>
      <c r="G11" s="69">
        <f t="shared" si="2"/>
        <v>243.2</v>
      </c>
      <c r="H11" s="69">
        <f t="shared" si="2"/>
        <v>357.8</v>
      </c>
      <c r="I11" s="69">
        <f t="shared" si="2"/>
        <v>262.3</v>
      </c>
      <c r="J11" s="69">
        <f t="shared" si="2"/>
        <v>394.5</v>
      </c>
      <c r="K11" s="69">
        <f t="shared" si="2"/>
        <v>347.40000000000003</v>
      </c>
      <c r="L11" s="69">
        <f t="shared" si="2"/>
        <v>475.6</v>
      </c>
      <c r="M11" s="69">
        <f t="shared" si="2"/>
        <v>289.70000000000005</v>
      </c>
      <c r="N11" s="69">
        <f>SUM(N12:N15)</f>
        <v>456.90000000000003</v>
      </c>
      <c r="O11" s="69">
        <f>SUM(O12:O15)</f>
        <v>554.6</v>
      </c>
      <c r="P11" s="69">
        <f>SUM(P12:P15)</f>
        <v>329.6</v>
      </c>
      <c r="Q11" s="69">
        <f t="shared" si="2"/>
        <v>439.46666666666664</v>
      </c>
      <c r="R11" s="69">
        <f>SUM(R12:R15)</f>
        <v>587.9</v>
      </c>
      <c r="S11" s="69">
        <f>SUM(S12:S15)</f>
        <v>623.20000000000005</v>
      </c>
      <c r="T11" s="69">
        <f>SUM(T12:T15)</f>
        <v>660.6</v>
      </c>
    </row>
    <row r="12" spans="1:20" ht="43.5" customHeight="1">
      <c r="A12" s="88" t="s">
        <v>140</v>
      </c>
      <c r="B12" s="94" t="s">
        <v>19</v>
      </c>
      <c r="C12" s="58">
        <v>368.33</v>
      </c>
      <c r="D12" s="19">
        <v>313.39999999999998</v>
      </c>
      <c r="E12" s="19">
        <v>344.9</v>
      </c>
      <c r="F12" s="68">
        <v>329.5</v>
      </c>
      <c r="G12" s="69">
        <v>243.2</v>
      </c>
      <c r="H12" s="68">
        <v>357.8</v>
      </c>
      <c r="I12" s="69">
        <v>261.89999999999998</v>
      </c>
      <c r="J12" s="69">
        <v>393.7</v>
      </c>
      <c r="K12" s="69">
        <v>348.1</v>
      </c>
      <c r="L12" s="69">
        <v>476.3</v>
      </c>
      <c r="M12" s="69">
        <v>288.10000000000002</v>
      </c>
      <c r="N12" s="69">
        <v>455.3</v>
      </c>
      <c r="O12" s="69">
        <v>554.6</v>
      </c>
      <c r="P12" s="69">
        <v>326.89999999999998</v>
      </c>
      <c r="Q12" s="68">
        <f>P12/9*12</f>
        <v>435.86666666666667</v>
      </c>
      <c r="R12" s="82">
        <v>587.9</v>
      </c>
      <c r="S12" s="82">
        <v>623.20000000000005</v>
      </c>
      <c r="T12" s="82">
        <v>660.6</v>
      </c>
    </row>
    <row r="13" spans="1:20" ht="43.5" customHeight="1">
      <c r="A13" s="88" t="s">
        <v>136</v>
      </c>
      <c r="B13" s="94" t="s">
        <v>129</v>
      </c>
      <c r="C13" s="58">
        <v>1.18</v>
      </c>
      <c r="D13" s="58"/>
      <c r="E13" s="58">
        <v>-1</v>
      </c>
      <c r="F13" s="70">
        <v>1.7</v>
      </c>
      <c r="G13" s="68"/>
      <c r="H13" s="70"/>
      <c r="I13" s="68"/>
      <c r="J13" s="68"/>
      <c r="K13" s="68">
        <v>-0.9</v>
      </c>
      <c r="L13" s="69">
        <v>-1</v>
      </c>
      <c r="M13" s="69">
        <v>1.6</v>
      </c>
      <c r="N13" s="69">
        <v>1.6</v>
      </c>
      <c r="O13" s="69">
        <v>0</v>
      </c>
      <c r="P13" s="69">
        <v>2.6</v>
      </c>
      <c r="Q13" s="68">
        <f>P13/9*12</f>
        <v>3.4666666666666668</v>
      </c>
      <c r="R13" s="82">
        <v>0</v>
      </c>
      <c r="S13" s="82">
        <v>0</v>
      </c>
      <c r="T13" s="82">
        <v>0</v>
      </c>
    </row>
    <row r="14" spans="1:20" ht="43.5" customHeight="1">
      <c r="A14" s="88" t="s">
        <v>130</v>
      </c>
      <c r="B14" s="94" t="s">
        <v>156</v>
      </c>
      <c r="C14" s="58"/>
      <c r="D14" s="58"/>
      <c r="E14" s="58"/>
      <c r="F14" s="70"/>
      <c r="G14" s="68"/>
      <c r="H14" s="70"/>
      <c r="I14" s="68">
        <v>0.1</v>
      </c>
      <c r="J14" s="68">
        <v>0.3</v>
      </c>
      <c r="K14" s="68">
        <v>0.2</v>
      </c>
      <c r="L14" s="69">
        <v>0.3</v>
      </c>
      <c r="M14" s="68"/>
      <c r="N14" s="68"/>
      <c r="O14" s="68"/>
      <c r="P14" s="68">
        <v>0.1</v>
      </c>
      <c r="Q14" s="68">
        <f>P14/9*12</f>
        <v>0.13333333333333333</v>
      </c>
      <c r="R14" s="82">
        <v>0</v>
      </c>
      <c r="S14" s="82">
        <v>0</v>
      </c>
      <c r="T14" s="82">
        <v>0</v>
      </c>
    </row>
    <row r="15" spans="1:20" ht="43.5" customHeight="1">
      <c r="A15" s="88" t="s">
        <v>131</v>
      </c>
      <c r="B15" s="94" t="s">
        <v>157</v>
      </c>
      <c r="C15" s="19"/>
      <c r="D15" s="19"/>
      <c r="E15" s="19"/>
      <c r="F15" s="68"/>
      <c r="G15" s="68"/>
      <c r="H15" s="68"/>
      <c r="I15" s="68">
        <v>0.3</v>
      </c>
      <c r="J15" s="68">
        <v>0.5</v>
      </c>
      <c r="K15" s="68"/>
      <c r="L15" s="69">
        <v>0</v>
      </c>
      <c r="M15" s="68"/>
      <c r="N15" s="68"/>
      <c r="O15" s="68"/>
      <c r="P15" s="68"/>
      <c r="Q15" s="68">
        <f>P15/9*12</f>
        <v>0</v>
      </c>
      <c r="R15" s="82">
        <f>ROUND(Q15*1.09,1)</f>
        <v>0</v>
      </c>
      <c r="S15" s="82">
        <f>ROUND(R15*1.09,1)</f>
        <v>0</v>
      </c>
      <c r="T15" s="82">
        <f>ROUND(S15*1.09,1)</f>
        <v>0</v>
      </c>
    </row>
    <row r="16" spans="1:20" ht="54">
      <c r="A16" s="89" t="s">
        <v>142</v>
      </c>
      <c r="B16" s="95" t="s">
        <v>143</v>
      </c>
      <c r="C16" s="19"/>
      <c r="D16" s="84"/>
      <c r="E16" s="84">
        <f>SUM(E17:E20)</f>
        <v>0</v>
      </c>
      <c r="F16" s="83">
        <f t="shared" ref="F16:L16" si="3">SUM(F17:F20)</f>
        <v>0</v>
      </c>
      <c r="G16" s="83">
        <f>SUM(G17:G20)</f>
        <v>0</v>
      </c>
      <c r="H16" s="83">
        <f t="shared" si="3"/>
        <v>0</v>
      </c>
      <c r="I16" s="83">
        <f>SUM(I17:I20)</f>
        <v>0</v>
      </c>
      <c r="J16" s="83">
        <f>SUM(J17:J20)</f>
        <v>0</v>
      </c>
      <c r="K16" s="83">
        <f t="shared" si="3"/>
        <v>293</v>
      </c>
      <c r="L16" s="83">
        <f t="shared" si="3"/>
        <v>391.3</v>
      </c>
      <c r="M16" s="83">
        <f t="shared" ref="M16:T16" si="4">SUM(M17:M20)</f>
        <v>218.6</v>
      </c>
      <c r="N16" s="83">
        <f t="shared" si="4"/>
        <v>290.39999999999998</v>
      </c>
      <c r="O16" s="83">
        <f t="shared" si="4"/>
        <v>333.30000000000007</v>
      </c>
      <c r="P16" s="83">
        <f t="shared" si="4"/>
        <v>210.59999999999997</v>
      </c>
      <c r="Q16" s="83">
        <f t="shared" si="4"/>
        <v>274.59999999999997</v>
      </c>
      <c r="R16" s="83">
        <f t="shared" si="4"/>
        <v>270.89999999999998</v>
      </c>
      <c r="S16" s="83">
        <f t="shared" si="4"/>
        <v>266.60000000000002</v>
      </c>
      <c r="T16" s="83">
        <f t="shared" si="4"/>
        <v>300.2</v>
      </c>
    </row>
    <row r="17" spans="1:20" ht="39" customHeight="1">
      <c r="A17" s="90" t="s">
        <v>144</v>
      </c>
      <c r="B17" s="2" t="s">
        <v>145</v>
      </c>
      <c r="C17" s="19"/>
      <c r="D17" s="19"/>
      <c r="E17" s="19"/>
      <c r="F17" s="68"/>
      <c r="G17" s="68"/>
      <c r="H17" s="68"/>
      <c r="I17" s="68"/>
      <c r="J17" s="68"/>
      <c r="K17" s="68">
        <v>111.4</v>
      </c>
      <c r="L17" s="69">
        <v>147.69999999999999</v>
      </c>
      <c r="M17" s="69">
        <v>75</v>
      </c>
      <c r="N17" s="69">
        <v>101.2</v>
      </c>
      <c r="O17" s="69">
        <v>118.3</v>
      </c>
      <c r="P17" s="69">
        <v>70.8</v>
      </c>
      <c r="Q17" s="68">
        <v>86.6</v>
      </c>
      <c r="R17" s="82">
        <v>89</v>
      </c>
      <c r="S17" s="82">
        <v>87</v>
      </c>
      <c r="T17" s="82">
        <v>100.1</v>
      </c>
    </row>
    <row r="18" spans="1:20" ht="39" customHeight="1">
      <c r="A18" s="90" t="s">
        <v>146</v>
      </c>
      <c r="B18" s="2" t="s">
        <v>147</v>
      </c>
      <c r="C18" s="19"/>
      <c r="D18" s="19"/>
      <c r="E18" s="19"/>
      <c r="F18" s="68"/>
      <c r="G18" s="68"/>
      <c r="H18" s="68"/>
      <c r="I18" s="68"/>
      <c r="J18" s="68"/>
      <c r="K18" s="68">
        <v>2.2999999999999998</v>
      </c>
      <c r="L18" s="69">
        <v>3.3</v>
      </c>
      <c r="M18" s="69">
        <v>2</v>
      </c>
      <c r="N18" s="69">
        <v>2.7</v>
      </c>
      <c r="O18" s="69">
        <v>1.8</v>
      </c>
      <c r="P18" s="69">
        <v>1.1000000000000001</v>
      </c>
      <c r="Q18" s="68">
        <v>1.4</v>
      </c>
      <c r="R18" s="82">
        <v>1.8</v>
      </c>
      <c r="S18" s="82">
        <v>1.5</v>
      </c>
      <c r="T18" s="82">
        <v>3</v>
      </c>
    </row>
    <row r="19" spans="1:20" ht="39" customHeight="1">
      <c r="A19" s="90" t="s">
        <v>148</v>
      </c>
      <c r="B19" s="2" t="s">
        <v>149</v>
      </c>
      <c r="C19" s="19"/>
      <c r="D19" s="19"/>
      <c r="E19" s="19"/>
      <c r="F19" s="68"/>
      <c r="G19" s="68"/>
      <c r="H19" s="68"/>
      <c r="I19" s="68"/>
      <c r="J19" s="68"/>
      <c r="K19" s="68">
        <v>182.6</v>
      </c>
      <c r="L19" s="69">
        <v>253</v>
      </c>
      <c r="M19" s="69">
        <v>150.5</v>
      </c>
      <c r="N19" s="69">
        <v>199.5</v>
      </c>
      <c r="O19" s="69">
        <v>258.10000000000002</v>
      </c>
      <c r="P19" s="69">
        <v>148.5</v>
      </c>
      <c r="Q19" s="68">
        <v>198.7</v>
      </c>
      <c r="R19" s="82">
        <v>208.1</v>
      </c>
      <c r="S19" s="82">
        <v>203.1</v>
      </c>
      <c r="T19" s="82">
        <v>235.1</v>
      </c>
    </row>
    <row r="20" spans="1:20" ht="39" customHeight="1">
      <c r="A20" s="90" t="s">
        <v>150</v>
      </c>
      <c r="B20" s="2" t="s">
        <v>151</v>
      </c>
      <c r="C20" s="19"/>
      <c r="D20" s="19"/>
      <c r="E20" s="19"/>
      <c r="F20" s="68"/>
      <c r="G20" s="68"/>
      <c r="H20" s="68"/>
      <c r="I20" s="68"/>
      <c r="J20" s="68"/>
      <c r="K20" s="68">
        <v>-3.3</v>
      </c>
      <c r="L20" s="69">
        <v>-12.7</v>
      </c>
      <c r="M20" s="69">
        <v>-8.9</v>
      </c>
      <c r="N20" s="69">
        <v>-13</v>
      </c>
      <c r="O20" s="69">
        <v>-44.9</v>
      </c>
      <c r="P20" s="69">
        <v>-9.8000000000000007</v>
      </c>
      <c r="Q20" s="68">
        <v>-12.1</v>
      </c>
      <c r="R20" s="82">
        <v>-28</v>
      </c>
      <c r="S20" s="82">
        <v>-25</v>
      </c>
      <c r="T20" s="82">
        <v>-38</v>
      </c>
    </row>
    <row r="21" spans="1:20" ht="18.75" customHeight="1">
      <c r="A21" s="77" t="s">
        <v>20</v>
      </c>
      <c r="B21" s="93" t="s">
        <v>21</v>
      </c>
      <c r="C21" s="18">
        <f t="shared" ref="C21:Q21" si="5">SUM(C22:C22)</f>
        <v>1.18</v>
      </c>
      <c r="D21" s="18">
        <f t="shared" si="5"/>
        <v>1.8</v>
      </c>
      <c r="E21" s="18">
        <f t="shared" si="5"/>
        <v>1.1000000000000001</v>
      </c>
      <c r="F21" s="67">
        <f t="shared" si="5"/>
        <v>5.7</v>
      </c>
      <c r="G21" s="67">
        <f t="shared" si="5"/>
        <v>7.6</v>
      </c>
      <c r="H21" s="67">
        <f t="shared" si="5"/>
        <v>8.4</v>
      </c>
      <c r="I21" s="67">
        <f t="shared" si="5"/>
        <v>8.8000000000000007</v>
      </c>
      <c r="J21" s="67">
        <f t="shared" si="5"/>
        <v>9</v>
      </c>
      <c r="K21" s="67">
        <f t="shared" si="5"/>
        <v>1</v>
      </c>
      <c r="L21" s="67">
        <f t="shared" si="5"/>
        <v>1.7</v>
      </c>
      <c r="M21" s="67">
        <f t="shared" si="5"/>
        <v>1.9</v>
      </c>
      <c r="N21" s="67">
        <f t="shared" si="5"/>
        <v>1.9</v>
      </c>
      <c r="O21" s="67">
        <f t="shared" si="5"/>
        <v>9.5</v>
      </c>
      <c r="P21" s="67">
        <f t="shared" si="5"/>
        <v>1.1000000000000001</v>
      </c>
      <c r="Q21" s="67">
        <f t="shared" si="5"/>
        <v>1.4666666666666668</v>
      </c>
      <c r="R21" s="67">
        <f>SUM(R22:R22)</f>
        <v>9.5</v>
      </c>
      <c r="S21" s="67">
        <f>SUM(S22:S22)</f>
        <v>9.5</v>
      </c>
      <c r="T21" s="67">
        <f>SUM(T22:T22)</f>
        <v>9.5</v>
      </c>
    </row>
    <row r="22" spans="1:20" ht="22.5" customHeight="1">
      <c r="A22" s="5" t="s">
        <v>22</v>
      </c>
      <c r="B22" s="2" t="s">
        <v>158</v>
      </c>
      <c r="C22" s="58">
        <v>1.18</v>
      </c>
      <c r="D22" s="19">
        <v>1.8</v>
      </c>
      <c r="E22" s="19">
        <v>1.1000000000000001</v>
      </c>
      <c r="F22" s="68">
        <v>5.7</v>
      </c>
      <c r="G22" s="69">
        <v>7.6</v>
      </c>
      <c r="H22" s="68">
        <v>8.4</v>
      </c>
      <c r="I22" s="69">
        <v>8.8000000000000007</v>
      </c>
      <c r="J22" s="69">
        <v>9</v>
      </c>
      <c r="K22" s="69">
        <v>1</v>
      </c>
      <c r="L22" s="69">
        <v>1.7</v>
      </c>
      <c r="M22" s="69">
        <v>1.9</v>
      </c>
      <c r="N22" s="69">
        <v>1.9</v>
      </c>
      <c r="O22" s="69">
        <v>9.5</v>
      </c>
      <c r="P22" s="69">
        <v>1.1000000000000001</v>
      </c>
      <c r="Q22" s="68">
        <f>P22/9*12</f>
        <v>1.4666666666666668</v>
      </c>
      <c r="R22" s="82">
        <v>9.5</v>
      </c>
      <c r="S22" s="82">
        <v>9.5</v>
      </c>
      <c r="T22" s="82">
        <v>9.5</v>
      </c>
    </row>
    <row r="23" spans="1:20" ht="21" customHeight="1">
      <c r="A23" s="6" t="s">
        <v>23</v>
      </c>
      <c r="B23" s="93" t="s">
        <v>24</v>
      </c>
      <c r="C23" s="18">
        <f t="shared" ref="C23:Q23" si="6">SUM(C24:C25)</f>
        <v>10.73</v>
      </c>
      <c r="D23" s="18">
        <f t="shared" si="6"/>
        <v>41.9</v>
      </c>
      <c r="E23" s="18">
        <f t="shared" si="6"/>
        <v>47.9</v>
      </c>
      <c r="F23" s="67">
        <f t="shared" si="6"/>
        <v>33.5</v>
      </c>
      <c r="G23" s="67">
        <f>SUM(G24:G25)</f>
        <v>39</v>
      </c>
      <c r="H23" s="67">
        <f>SUM(H24:H25)</f>
        <v>57.7</v>
      </c>
      <c r="I23" s="67">
        <f>SUM(I24:I25)</f>
        <v>78.599999999999994</v>
      </c>
      <c r="J23" s="67">
        <f>SUM(J24:J25)</f>
        <v>94.8</v>
      </c>
      <c r="K23" s="67">
        <f t="shared" si="6"/>
        <v>117.19999999999999</v>
      </c>
      <c r="L23" s="67">
        <f t="shared" si="6"/>
        <v>142.19999999999999</v>
      </c>
      <c r="M23" s="67">
        <f t="shared" si="6"/>
        <v>189.79999999999998</v>
      </c>
      <c r="N23" s="67">
        <f>SUM(N24:N25)</f>
        <v>205.6</v>
      </c>
      <c r="O23" s="67">
        <f>SUM(O24:O25)</f>
        <v>231</v>
      </c>
      <c r="P23" s="67">
        <f>SUM(P24:P25)</f>
        <v>7.5</v>
      </c>
      <c r="Q23" s="67">
        <f t="shared" si="6"/>
        <v>10</v>
      </c>
      <c r="R23" s="67">
        <f>SUM(R24:R25)</f>
        <v>232</v>
      </c>
      <c r="S23" s="67">
        <f>SUM(S24:S25)</f>
        <v>234</v>
      </c>
      <c r="T23" s="67">
        <f>SUM(T24:T25)</f>
        <v>236</v>
      </c>
    </row>
    <row r="24" spans="1:20" ht="26.25" customHeight="1">
      <c r="A24" s="5" t="s">
        <v>0</v>
      </c>
      <c r="B24" s="2" t="s">
        <v>38</v>
      </c>
      <c r="C24" s="58">
        <v>6.7</v>
      </c>
      <c r="D24" s="19">
        <v>9.4</v>
      </c>
      <c r="E24" s="19">
        <v>6.9</v>
      </c>
      <c r="F24" s="68">
        <v>15.2</v>
      </c>
      <c r="G24" s="69">
        <v>0.5</v>
      </c>
      <c r="H24" s="68">
        <v>13.5</v>
      </c>
      <c r="I24" s="69">
        <v>17.8</v>
      </c>
      <c r="J24" s="69">
        <v>30.5</v>
      </c>
      <c r="K24" s="69">
        <v>17.399999999999999</v>
      </c>
      <c r="L24" s="69">
        <v>36.299999999999997</v>
      </c>
      <c r="M24" s="69">
        <v>-10.4</v>
      </c>
      <c r="N24" s="69">
        <v>-0.2</v>
      </c>
      <c r="O24" s="69">
        <v>31</v>
      </c>
      <c r="P24" s="69">
        <v>2.1</v>
      </c>
      <c r="Q24" s="68">
        <f>P24/9*12</f>
        <v>2.8</v>
      </c>
      <c r="R24" s="82">
        <v>31</v>
      </c>
      <c r="S24" s="82">
        <v>32</v>
      </c>
      <c r="T24" s="82">
        <v>33</v>
      </c>
    </row>
    <row r="25" spans="1:20" ht="21" customHeight="1">
      <c r="A25" s="5" t="s">
        <v>25</v>
      </c>
      <c r="B25" s="2" t="s">
        <v>39</v>
      </c>
      <c r="C25" s="20">
        <f t="shared" ref="C25:Q25" si="7">C26+C27</f>
        <v>4.03</v>
      </c>
      <c r="D25" s="20">
        <f t="shared" si="7"/>
        <v>32.5</v>
      </c>
      <c r="E25" s="20">
        <f t="shared" si="7"/>
        <v>41</v>
      </c>
      <c r="F25" s="69">
        <f t="shared" si="7"/>
        <v>18.299999999999997</v>
      </c>
      <c r="G25" s="69">
        <f>G26+G27</f>
        <v>38.5</v>
      </c>
      <c r="H25" s="69">
        <f>H26+H27</f>
        <v>44.2</v>
      </c>
      <c r="I25" s="69">
        <f>I26+I27</f>
        <v>60.8</v>
      </c>
      <c r="J25" s="69">
        <f>J26+J27</f>
        <v>64.3</v>
      </c>
      <c r="K25" s="69">
        <f t="shared" si="7"/>
        <v>99.8</v>
      </c>
      <c r="L25" s="69">
        <f t="shared" si="7"/>
        <v>105.9</v>
      </c>
      <c r="M25" s="69">
        <f>SUM(M26:M27)</f>
        <v>200.2</v>
      </c>
      <c r="N25" s="69">
        <f>SUM(N26:N27)</f>
        <v>205.79999999999998</v>
      </c>
      <c r="O25" s="69">
        <f>SUM(O26:O27)</f>
        <v>200</v>
      </c>
      <c r="P25" s="69">
        <f>SUM(P26:P27)</f>
        <v>5.4</v>
      </c>
      <c r="Q25" s="69">
        <f t="shared" si="7"/>
        <v>7.2000000000000011</v>
      </c>
      <c r="R25" s="69">
        <f>R26+R27</f>
        <v>201</v>
      </c>
      <c r="S25" s="69">
        <f>S26+S27</f>
        <v>202</v>
      </c>
      <c r="T25" s="69">
        <f>T26+T27</f>
        <v>203</v>
      </c>
    </row>
    <row r="26" spans="1:20" ht="35.25" customHeight="1">
      <c r="A26" s="5" t="s">
        <v>159</v>
      </c>
      <c r="B26" s="94" t="s">
        <v>154</v>
      </c>
      <c r="C26" s="59">
        <v>4.03</v>
      </c>
      <c r="D26" s="20">
        <v>2.5</v>
      </c>
      <c r="E26" s="20">
        <v>5.4</v>
      </c>
      <c r="F26" s="69">
        <v>7.1</v>
      </c>
      <c r="G26" s="69">
        <v>0.8</v>
      </c>
      <c r="H26" s="69">
        <v>6.5</v>
      </c>
      <c r="I26" s="69">
        <v>4.4000000000000004</v>
      </c>
      <c r="J26" s="69">
        <v>7.9</v>
      </c>
      <c r="K26" s="69">
        <v>13.1</v>
      </c>
      <c r="L26" s="69">
        <v>19.2</v>
      </c>
      <c r="M26" s="69">
        <v>180.6</v>
      </c>
      <c r="N26" s="69">
        <v>180.7</v>
      </c>
      <c r="O26" s="69">
        <v>180</v>
      </c>
      <c r="P26" s="69">
        <v>3.6</v>
      </c>
      <c r="Q26" s="68">
        <f>P26/9*12</f>
        <v>4.8000000000000007</v>
      </c>
      <c r="R26" s="82">
        <v>180</v>
      </c>
      <c r="S26" s="82">
        <v>180</v>
      </c>
      <c r="T26" s="82">
        <v>180</v>
      </c>
    </row>
    <row r="27" spans="1:20" ht="38.25" customHeight="1">
      <c r="A27" s="5" t="s">
        <v>160</v>
      </c>
      <c r="B27" s="94" t="s">
        <v>155</v>
      </c>
      <c r="C27" s="20"/>
      <c r="D27" s="20">
        <v>30</v>
      </c>
      <c r="E27" s="20">
        <v>35.6</v>
      </c>
      <c r="F27" s="69">
        <v>11.2</v>
      </c>
      <c r="G27" s="69">
        <v>37.700000000000003</v>
      </c>
      <c r="H27" s="69">
        <v>37.700000000000003</v>
      </c>
      <c r="I27" s="69">
        <v>56.4</v>
      </c>
      <c r="J27" s="69">
        <v>56.4</v>
      </c>
      <c r="K27" s="69">
        <v>86.7</v>
      </c>
      <c r="L27" s="69">
        <v>86.7</v>
      </c>
      <c r="M27" s="69">
        <v>19.600000000000001</v>
      </c>
      <c r="N27" s="69">
        <v>25.1</v>
      </c>
      <c r="O27" s="69">
        <v>20</v>
      </c>
      <c r="P27" s="69">
        <v>1.8</v>
      </c>
      <c r="Q27" s="68">
        <f>P27/9*12</f>
        <v>2.4000000000000004</v>
      </c>
      <c r="R27" s="82">
        <v>21</v>
      </c>
      <c r="S27" s="82">
        <v>22</v>
      </c>
      <c r="T27" s="82">
        <v>23</v>
      </c>
    </row>
    <row r="28" spans="1:20" ht="23.25" customHeight="1">
      <c r="A28" s="91" t="s">
        <v>46</v>
      </c>
      <c r="B28" s="95" t="s">
        <v>47</v>
      </c>
      <c r="C28" s="18">
        <f t="shared" ref="C28:Q28" si="8">C29</f>
        <v>0</v>
      </c>
      <c r="D28" s="18">
        <f t="shared" si="8"/>
        <v>0</v>
      </c>
      <c r="E28" s="18">
        <f t="shared" si="8"/>
        <v>48.4</v>
      </c>
      <c r="F28" s="67">
        <f t="shared" si="8"/>
        <v>35.700000000000003</v>
      </c>
      <c r="G28" s="67">
        <f t="shared" si="8"/>
        <v>22.2</v>
      </c>
      <c r="H28" s="67">
        <f t="shared" si="8"/>
        <v>23.2</v>
      </c>
      <c r="I28" s="67">
        <f t="shared" si="8"/>
        <v>7.7</v>
      </c>
      <c r="J28" s="67">
        <f t="shared" si="8"/>
        <v>14.3</v>
      </c>
      <c r="K28" s="67">
        <f t="shared" si="8"/>
        <v>10.3</v>
      </c>
      <c r="L28" s="67">
        <f t="shared" si="8"/>
        <v>15.9</v>
      </c>
      <c r="M28" s="67">
        <f t="shared" si="8"/>
        <v>34.5</v>
      </c>
      <c r="N28" s="67">
        <f t="shared" si="8"/>
        <v>49</v>
      </c>
      <c r="O28" s="67">
        <f t="shared" si="8"/>
        <v>20</v>
      </c>
      <c r="P28" s="67">
        <f t="shared" si="8"/>
        <v>17.7</v>
      </c>
      <c r="Q28" s="67">
        <f t="shared" si="8"/>
        <v>23.599999999999998</v>
      </c>
      <c r="R28" s="67">
        <f>R29</f>
        <v>22</v>
      </c>
      <c r="S28" s="67">
        <f>S29</f>
        <v>24</v>
      </c>
      <c r="T28" s="67">
        <f>T29</f>
        <v>26</v>
      </c>
    </row>
    <row r="29" spans="1:20" ht="31.5" customHeight="1">
      <c r="A29" s="5" t="s">
        <v>48</v>
      </c>
      <c r="B29" s="2" t="s">
        <v>49</v>
      </c>
      <c r="C29" s="20"/>
      <c r="D29" s="20"/>
      <c r="E29" s="20">
        <v>48.4</v>
      </c>
      <c r="F29" s="69">
        <v>35.700000000000003</v>
      </c>
      <c r="G29" s="69">
        <v>22.2</v>
      </c>
      <c r="H29" s="69">
        <v>23.2</v>
      </c>
      <c r="I29" s="69">
        <v>7.7</v>
      </c>
      <c r="J29" s="69">
        <v>14.3</v>
      </c>
      <c r="K29" s="69">
        <v>10.3</v>
      </c>
      <c r="L29" s="69">
        <v>15.9</v>
      </c>
      <c r="M29" s="69">
        <v>34.5</v>
      </c>
      <c r="N29" s="69">
        <v>49</v>
      </c>
      <c r="O29" s="69">
        <v>20</v>
      </c>
      <c r="P29" s="69">
        <v>17.7</v>
      </c>
      <c r="Q29" s="68">
        <f>P29/9*12</f>
        <v>23.599999999999998</v>
      </c>
      <c r="R29" s="82">
        <v>22</v>
      </c>
      <c r="S29" s="82">
        <v>24</v>
      </c>
      <c r="T29" s="82">
        <v>26</v>
      </c>
    </row>
    <row r="30" spans="1:20" ht="36">
      <c r="A30" s="79" t="s">
        <v>1</v>
      </c>
      <c r="B30" s="93" t="s">
        <v>6</v>
      </c>
      <c r="C30" s="18">
        <f t="shared" ref="C30:Q30" si="9">C31</f>
        <v>0.9</v>
      </c>
      <c r="D30" s="18">
        <f t="shared" si="9"/>
        <v>2.2000000000000002</v>
      </c>
      <c r="E30" s="18">
        <f t="shared" si="9"/>
        <v>3.4</v>
      </c>
      <c r="F30" s="67">
        <f t="shared" si="9"/>
        <v>3.1</v>
      </c>
      <c r="G30" s="67">
        <f t="shared" si="9"/>
        <v>0</v>
      </c>
      <c r="H30" s="67">
        <f t="shared" si="9"/>
        <v>0</v>
      </c>
      <c r="I30" s="67">
        <f t="shared" si="9"/>
        <v>0</v>
      </c>
      <c r="J30" s="67">
        <f t="shared" si="9"/>
        <v>0</v>
      </c>
      <c r="K30" s="67">
        <f t="shared" si="9"/>
        <v>0</v>
      </c>
      <c r="L30" s="67">
        <f>L31</f>
        <v>0</v>
      </c>
      <c r="M30" s="67">
        <f t="shared" si="9"/>
        <v>0</v>
      </c>
      <c r="N30" s="67">
        <f t="shared" si="9"/>
        <v>0</v>
      </c>
      <c r="O30" s="67">
        <f t="shared" si="9"/>
        <v>0</v>
      </c>
      <c r="P30" s="67">
        <f t="shared" si="9"/>
        <v>0</v>
      </c>
      <c r="Q30" s="67">
        <f t="shared" si="9"/>
        <v>0</v>
      </c>
      <c r="R30" s="67">
        <f>R31</f>
        <v>0</v>
      </c>
      <c r="S30" s="67">
        <f>S31</f>
        <v>0</v>
      </c>
      <c r="T30" s="67">
        <f>T31</f>
        <v>0</v>
      </c>
    </row>
    <row r="31" spans="1:20" ht="35.25" customHeight="1">
      <c r="A31" s="80" t="s">
        <v>7</v>
      </c>
      <c r="B31" s="94" t="s">
        <v>161</v>
      </c>
      <c r="C31" s="59">
        <v>0.9</v>
      </c>
      <c r="D31" s="20">
        <v>2.2000000000000002</v>
      </c>
      <c r="E31" s="20">
        <v>3.4</v>
      </c>
      <c r="F31" s="69">
        <v>3.1</v>
      </c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8">
        <f>P31/9*12</f>
        <v>0</v>
      </c>
      <c r="R31" s="69"/>
      <c r="S31" s="69"/>
      <c r="T31" s="69"/>
    </row>
    <row r="32" spans="1:20" ht="30" customHeight="1">
      <c r="A32" s="6" t="s">
        <v>26</v>
      </c>
      <c r="B32" s="93" t="s">
        <v>27</v>
      </c>
      <c r="C32" s="18">
        <f t="shared" ref="C32:Q32" si="10">C34+C35</f>
        <v>36.51</v>
      </c>
      <c r="D32" s="18">
        <f t="shared" si="10"/>
        <v>35.299999999999997</v>
      </c>
      <c r="E32" s="18">
        <f t="shared" si="10"/>
        <v>87.6</v>
      </c>
      <c r="F32" s="67">
        <f t="shared" si="10"/>
        <v>96.1</v>
      </c>
      <c r="G32" s="67">
        <f>G34+G35</f>
        <v>141.80000000000001</v>
      </c>
      <c r="H32" s="67">
        <f>H34+H35</f>
        <v>154.30000000000001</v>
      </c>
      <c r="I32" s="67">
        <f>I34+I35</f>
        <v>106.6</v>
      </c>
      <c r="J32" s="67">
        <f>J34+J35</f>
        <v>909</v>
      </c>
      <c r="K32" s="67">
        <f t="shared" si="10"/>
        <v>101.5</v>
      </c>
      <c r="L32" s="67">
        <f t="shared" si="10"/>
        <v>154.80000000000001</v>
      </c>
      <c r="M32" s="67">
        <f t="shared" si="10"/>
        <v>18.2</v>
      </c>
      <c r="N32" s="67">
        <f>N34+N35</f>
        <v>28.9</v>
      </c>
      <c r="O32" s="67">
        <f>O34+O35</f>
        <v>12</v>
      </c>
      <c r="P32" s="67">
        <f>P34+P35</f>
        <v>19.399999999999999</v>
      </c>
      <c r="Q32" s="67">
        <f t="shared" si="10"/>
        <v>25.866666666666667</v>
      </c>
      <c r="R32" s="67">
        <f>R34+R35</f>
        <v>12</v>
      </c>
      <c r="S32" s="67">
        <f>S34+S35</f>
        <v>12</v>
      </c>
      <c r="T32" s="67">
        <f>T34+T35</f>
        <v>12</v>
      </c>
    </row>
    <row r="33" spans="1:20" ht="52.5" customHeight="1">
      <c r="A33" s="5" t="s">
        <v>162</v>
      </c>
      <c r="B33" s="94" t="s">
        <v>163</v>
      </c>
      <c r="C33" s="20">
        <f t="shared" ref="C33:T33" si="11">SUM(C34:C34)</f>
        <v>36.51</v>
      </c>
      <c r="D33" s="20">
        <f t="shared" si="11"/>
        <v>35.299999999999997</v>
      </c>
      <c r="E33" s="20"/>
      <c r="F33" s="69"/>
      <c r="G33" s="69">
        <f t="shared" si="11"/>
        <v>141.80000000000001</v>
      </c>
      <c r="H33" s="69"/>
      <c r="I33" s="69">
        <f t="shared" si="11"/>
        <v>106.6</v>
      </c>
      <c r="J33" s="69">
        <f t="shared" si="11"/>
        <v>903.7</v>
      </c>
      <c r="K33" s="69">
        <f t="shared" si="11"/>
        <v>93.5</v>
      </c>
      <c r="L33" s="69">
        <f t="shared" si="11"/>
        <v>138</v>
      </c>
      <c r="M33" s="69">
        <f t="shared" si="11"/>
        <v>0</v>
      </c>
      <c r="N33" s="69">
        <f t="shared" si="11"/>
        <v>0</v>
      </c>
      <c r="O33" s="69">
        <f t="shared" si="11"/>
        <v>0</v>
      </c>
      <c r="P33" s="69">
        <f t="shared" si="11"/>
        <v>0</v>
      </c>
      <c r="Q33" s="69">
        <f t="shared" si="11"/>
        <v>0</v>
      </c>
      <c r="R33" s="69">
        <f t="shared" si="11"/>
        <v>0</v>
      </c>
      <c r="S33" s="69">
        <f t="shared" si="11"/>
        <v>0</v>
      </c>
      <c r="T33" s="69">
        <f t="shared" si="11"/>
        <v>0</v>
      </c>
    </row>
    <row r="34" spans="1:20" ht="52.5" customHeight="1">
      <c r="A34" s="5" t="s">
        <v>2</v>
      </c>
      <c r="B34" s="94" t="s">
        <v>168</v>
      </c>
      <c r="C34" s="58">
        <v>36.51</v>
      </c>
      <c r="D34" s="19">
        <v>35.299999999999997</v>
      </c>
      <c r="E34" s="19">
        <v>87.6</v>
      </c>
      <c r="F34" s="68">
        <v>96.1</v>
      </c>
      <c r="G34" s="69">
        <v>141.80000000000001</v>
      </c>
      <c r="H34" s="68">
        <v>154.30000000000001</v>
      </c>
      <c r="I34" s="69">
        <v>106.6</v>
      </c>
      <c r="J34" s="69">
        <v>903.7</v>
      </c>
      <c r="K34" s="69">
        <v>93.5</v>
      </c>
      <c r="L34" s="69">
        <v>138</v>
      </c>
      <c r="M34" s="68"/>
      <c r="N34" s="68"/>
      <c r="O34" s="68"/>
      <c r="P34" s="68"/>
      <c r="Q34" s="68">
        <f>P34/9*12</f>
        <v>0</v>
      </c>
      <c r="R34" s="68"/>
      <c r="S34" s="68"/>
      <c r="T34" s="68"/>
    </row>
    <row r="35" spans="1:20" ht="52.5" customHeight="1">
      <c r="A35" s="5" t="s">
        <v>3</v>
      </c>
      <c r="B35" s="94" t="s">
        <v>4</v>
      </c>
      <c r="C35" s="19"/>
      <c r="D35" s="19"/>
      <c r="E35" s="19"/>
      <c r="F35" s="68"/>
      <c r="G35" s="68"/>
      <c r="H35" s="68"/>
      <c r="I35" s="68"/>
      <c r="J35" s="68">
        <v>5.3</v>
      </c>
      <c r="K35" s="68">
        <v>8</v>
      </c>
      <c r="L35" s="69">
        <v>16.8</v>
      </c>
      <c r="M35" s="69">
        <v>18.2</v>
      </c>
      <c r="N35" s="69">
        <v>28.9</v>
      </c>
      <c r="O35" s="69">
        <v>12</v>
      </c>
      <c r="P35" s="69">
        <v>19.399999999999999</v>
      </c>
      <c r="Q35" s="68">
        <f>P35/9*12</f>
        <v>25.866666666666667</v>
      </c>
      <c r="R35" s="82">
        <v>12</v>
      </c>
      <c r="S35" s="82">
        <v>12</v>
      </c>
      <c r="T35" s="82">
        <v>12</v>
      </c>
    </row>
    <row r="36" spans="1:20" ht="36" customHeight="1">
      <c r="A36" s="91" t="s">
        <v>50</v>
      </c>
      <c r="B36" s="95" t="s">
        <v>51</v>
      </c>
      <c r="C36" s="84">
        <f t="shared" ref="C36:L36" si="12">C37</f>
        <v>0</v>
      </c>
      <c r="D36" s="84">
        <f t="shared" si="12"/>
        <v>0</v>
      </c>
      <c r="E36" s="84"/>
      <c r="F36" s="83"/>
      <c r="G36" s="83">
        <f t="shared" si="12"/>
        <v>0</v>
      </c>
      <c r="H36" s="83"/>
      <c r="I36" s="83">
        <f t="shared" si="12"/>
        <v>0</v>
      </c>
      <c r="J36" s="83">
        <f t="shared" si="12"/>
        <v>0</v>
      </c>
      <c r="K36" s="83">
        <f t="shared" si="12"/>
        <v>0</v>
      </c>
      <c r="L36" s="83">
        <f t="shared" si="12"/>
        <v>0</v>
      </c>
      <c r="M36" s="83"/>
      <c r="N36" s="83"/>
      <c r="O36" s="83"/>
      <c r="P36" s="83"/>
      <c r="Q36" s="83"/>
      <c r="R36" s="83"/>
      <c r="S36" s="83"/>
      <c r="T36" s="83"/>
    </row>
    <row r="37" spans="1:20" ht="44.25" customHeight="1">
      <c r="A37" s="5" t="s">
        <v>164</v>
      </c>
      <c r="B37" s="94" t="s">
        <v>165</v>
      </c>
      <c r="C37" s="19"/>
      <c r="D37" s="19"/>
      <c r="E37" s="19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>
        <f>P37/9*12</f>
        <v>0</v>
      </c>
      <c r="R37" s="82">
        <f>ROUND(Q37*1.064,1)</f>
        <v>0</v>
      </c>
      <c r="S37" s="82">
        <f>ROUND(R37*1.064,1)</f>
        <v>0</v>
      </c>
      <c r="T37" s="82">
        <f>ROUND(S37*1.064,1)</f>
        <v>0</v>
      </c>
    </row>
    <row r="38" spans="1:20" ht="36">
      <c r="A38" s="6" t="s">
        <v>28</v>
      </c>
      <c r="B38" s="93" t="s">
        <v>29</v>
      </c>
      <c r="C38" s="18">
        <f>C40</f>
        <v>0</v>
      </c>
      <c r="D38" s="18">
        <f>D40</f>
        <v>0</v>
      </c>
      <c r="E38" s="18"/>
      <c r="F38" s="67">
        <f t="shared" ref="F38:M38" si="13">F40</f>
        <v>0</v>
      </c>
      <c r="G38" s="67">
        <f>G40</f>
        <v>0</v>
      </c>
      <c r="H38" s="67">
        <f t="shared" si="13"/>
        <v>4.7</v>
      </c>
      <c r="I38" s="67">
        <f>I40</f>
        <v>0</v>
      </c>
      <c r="J38" s="67">
        <f>J40</f>
        <v>5.6</v>
      </c>
      <c r="K38" s="67">
        <f t="shared" si="13"/>
        <v>0</v>
      </c>
      <c r="L38" s="67">
        <f t="shared" si="13"/>
        <v>0</v>
      </c>
      <c r="M38" s="67">
        <f t="shared" si="13"/>
        <v>0</v>
      </c>
      <c r="N38" s="67">
        <f>N40</f>
        <v>0</v>
      </c>
      <c r="O38" s="67">
        <f t="shared" ref="O38:T38" si="14">O40+O39</f>
        <v>42</v>
      </c>
      <c r="P38" s="67">
        <f t="shared" si="14"/>
        <v>0</v>
      </c>
      <c r="Q38" s="67">
        <f t="shared" si="14"/>
        <v>0</v>
      </c>
      <c r="R38" s="67">
        <f t="shared" si="14"/>
        <v>0</v>
      </c>
      <c r="S38" s="67">
        <f t="shared" si="14"/>
        <v>0</v>
      </c>
      <c r="T38" s="67">
        <f t="shared" si="14"/>
        <v>0</v>
      </c>
    </row>
    <row r="39" spans="1:20" ht="39.75" customHeight="1">
      <c r="A39" s="5" t="s">
        <v>14</v>
      </c>
      <c r="B39" s="2" t="s">
        <v>181</v>
      </c>
      <c r="C39" s="19"/>
      <c r="D39" s="19"/>
      <c r="E39" s="19"/>
      <c r="F39" s="68"/>
      <c r="G39" s="68"/>
      <c r="H39" s="68"/>
      <c r="I39" s="68"/>
      <c r="J39" s="68"/>
      <c r="K39" s="68"/>
      <c r="L39" s="68"/>
      <c r="M39" s="68"/>
      <c r="N39" s="68"/>
      <c r="O39" s="68">
        <v>42</v>
      </c>
      <c r="P39" s="68"/>
      <c r="Q39" s="68">
        <f>P39/9*12</f>
        <v>0</v>
      </c>
      <c r="R39" s="82">
        <f t="shared" ref="R39:T40" si="15">ROUND(Q39*1.064,1)</f>
        <v>0</v>
      </c>
      <c r="S39" s="82">
        <f t="shared" si="15"/>
        <v>0</v>
      </c>
      <c r="T39" s="82">
        <f t="shared" si="15"/>
        <v>0</v>
      </c>
    </row>
    <row r="40" spans="1:20" ht="36">
      <c r="A40" s="8" t="s">
        <v>5</v>
      </c>
      <c r="B40" s="94" t="s">
        <v>169</v>
      </c>
      <c r="C40" s="19"/>
      <c r="D40" s="19"/>
      <c r="E40" s="19"/>
      <c r="F40" s="68"/>
      <c r="G40" s="68"/>
      <c r="H40" s="68">
        <v>4.7</v>
      </c>
      <c r="I40" s="68"/>
      <c r="J40" s="68">
        <v>5.6</v>
      </c>
      <c r="K40" s="68"/>
      <c r="L40" s="68"/>
      <c r="M40" s="68"/>
      <c r="N40" s="68"/>
      <c r="O40" s="68"/>
      <c r="P40" s="68"/>
      <c r="Q40" s="68">
        <f>P40/9*12</f>
        <v>0</v>
      </c>
      <c r="R40" s="82">
        <f t="shared" si="15"/>
        <v>0</v>
      </c>
      <c r="S40" s="82">
        <f t="shared" si="15"/>
        <v>0</v>
      </c>
      <c r="T40" s="82">
        <f t="shared" si="15"/>
        <v>0</v>
      </c>
    </row>
    <row r="41" spans="1:20" ht="22.5" customHeight="1">
      <c r="A41" s="7" t="s">
        <v>120</v>
      </c>
      <c r="B41" s="93" t="s">
        <v>121</v>
      </c>
      <c r="C41" s="60">
        <f>C43</f>
        <v>0</v>
      </c>
      <c r="D41" s="60">
        <f>D43</f>
        <v>0</v>
      </c>
      <c r="E41" s="60"/>
      <c r="F41" s="81">
        <f>F42+F43</f>
        <v>0</v>
      </c>
      <c r="G41" s="81">
        <f t="shared" ref="G41:Q41" si="16">G42+G43</f>
        <v>0</v>
      </c>
      <c r="H41" s="81">
        <f t="shared" si="16"/>
        <v>0</v>
      </c>
      <c r="I41" s="81">
        <f t="shared" si="16"/>
        <v>0</v>
      </c>
      <c r="J41" s="81">
        <f t="shared" si="16"/>
        <v>0</v>
      </c>
      <c r="K41" s="81">
        <f t="shared" si="16"/>
        <v>0</v>
      </c>
      <c r="L41" s="81">
        <f t="shared" si="16"/>
        <v>0</v>
      </c>
      <c r="M41" s="81">
        <f t="shared" si="16"/>
        <v>0</v>
      </c>
      <c r="N41" s="81">
        <f>N42+N43</f>
        <v>0</v>
      </c>
      <c r="O41" s="81">
        <f>O42+O43</f>
        <v>0</v>
      </c>
      <c r="P41" s="81">
        <f>P42+P43</f>
        <v>0</v>
      </c>
      <c r="Q41" s="81">
        <f t="shared" si="16"/>
        <v>0</v>
      </c>
      <c r="R41" s="81">
        <f>R42+R43</f>
        <v>0</v>
      </c>
      <c r="S41" s="81">
        <f>S42+S43</f>
        <v>0</v>
      </c>
      <c r="T41" s="81">
        <f>T42+T43</f>
        <v>0</v>
      </c>
    </row>
    <row r="42" spans="1:20" s="4" customFormat="1" ht="22.5" customHeight="1">
      <c r="A42" s="8" t="s">
        <v>122</v>
      </c>
      <c r="B42" s="94" t="s">
        <v>123</v>
      </c>
      <c r="C42" s="59"/>
      <c r="D42" s="59"/>
      <c r="E42" s="59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68">
        <f>P42/9*12</f>
        <v>0</v>
      </c>
      <c r="R42" s="71"/>
      <c r="S42" s="71"/>
      <c r="T42" s="71"/>
    </row>
    <row r="43" spans="1:20" ht="33.75" customHeight="1">
      <c r="A43" s="8" t="s">
        <v>166</v>
      </c>
      <c r="B43" s="94" t="s">
        <v>167</v>
      </c>
      <c r="C43" s="19"/>
      <c r="D43" s="19"/>
      <c r="E43" s="19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>
        <f>P43/9*12</f>
        <v>0</v>
      </c>
      <c r="R43" s="68"/>
      <c r="S43" s="68"/>
      <c r="T43" s="68"/>
    </row>
    <row r="44" spans="1:20" ht="18">
      <c r="A44" s="6" t="s">
        <v>30</v>
      </c>
      <c r="B44" s="93" t="s">
        <v>31</v>
      </c>
      <c r="C44" s="18">
        <f t="shared" ref="C44:Q44" si="17">C45+C46</f>
        <v>3.62</v>
      </c>
      <c r="D44" s="18">
        <f t="shared" si="17"/>
        <v>4.7</v>
      </c>
      <c r="E44" s="18">
        <f t="shared" si="17"/>
        <v>3.6</v>
      </c>
      <c r="F44" s="67">
        <f t="shared" si="17"/>
        <v>3.6</v>
      </c>
      <c r="G44" s="67">
        <f>G45+G46</f>
        <v>2.1</v>
      </c>
      <c r="H44" s="67">
        <f>H45+H46</f>
        <v>149.1</v>
      </c>
      <c r="I44" s="67">
        <f>I45+I46</f>
        <v>4</v>
      </c>
      <c r="J44" s="67">
        <f>J45+J46</f>
        <v>0</v>
      </c>
      <c r="K44" s="67">
        <f t="shared" si="17"/>
        <v>27.5</v>
      </c>
      <c r="L44" s="67">
        <f t="shared" si="17"/>
        <v>1.5999999999999943</v>
      </c>
      <c r="M44" s="67">
        <f t="shared" si="17"/>
        <v>0.1</v>
      </c>
      <c r="N44" s="67">
        <f>N45+N46</f>
        <v>0</v>
      </c>
      <c r="O44" s="67">
        <f>O45+O46</f>
        <v>0</v>
      </c>
      <c r="P44" s="67">
        <f>P45+P46</f>
        <v>42.5</v>
      </c>
      <c r="Q44" s="67">
        <f t="shared" si="17"/>
        <v>56.666666666666671</v>
      </c>
      <c r="R44" s="67">
        <f>R45+R46</f>
        <v>0</v>
      </c>
      <c r="S44" s="67">
        <f>S45+S46</f>
        <v>0</v>
      </c>
      <c r="T44" s="67">
        <f>T45+T46</f>
        <v>0</v>
      </c>
    </row>
    <row r="45" spans="1:20" ht="21" customHeight="1">
      <c r="A45" s="5" t="s">
        <v>41</v>
      </c>
      <c r="B45" s="2" t="s">
        <v>43</v>
      </c>
      <c r="C45" s="20"/>
      <c r="D45" s="20">
        <v>4.7</v>
      </c>
      <c r="E45" s="20"/>
      <c r="F45" s="69"/>
      <c r="G45" s="69">
        <v>2.1</v>
      </c>
      <c r="H45" s="69">
        <v>149.1</v>
      </c>
      <c r="I45" s="69">
        <v>-70.8</v>
      </c>
      <c r="J45" s="69">
        <v>-74.8</v>
      </c>
      <c r="K45" s="69">
        <v>-44.7</v>
      </c>
      <c r="L45" s="69">
        <v>-74.2</v>
      </c>
      <c r="M45" s="69">
        <v>0.1</v>
      </c>
      <c r="N45" s="69">
        <v>0</v>
      </c>
      <c r="O45" s="69">
        <v>0</v>
      </c>
      <c r="P45" s="69">
        <v>0</v>
      </c>
      <c r="Q45" s="68">
        <f>P45/9*12</f>
        <v>0</v>
      </c>
      <c r="R45" s="82">
        <f>ROUND(Q45*1.064,1)</f>
        <v>0</v>
      </c>
      <c r="S45" s="82">
        <f>ROUND(R45*1.064,1)</f>
        <v>0</v>
      </c>
      <c r="T45" s="82">
        <f>ROUND(S45*1.064,1)</f>
        <v>0</v>
      </c>
    </row>
    <row r="46" spans="1:20" ht="21" customHeight="1">
      <c r="A46" s="5" t="s">
        <v>42</v>
      </c>
      <c r="B46" s="2" t="s">
        <v>44</v>
      </c>
      <c r="C46" s="59">
        <v>3.62</v>
      </c>
      <c r="D46" s="59"/>
      <c r="E46" s="59">
        <v>3.6</v>
      </c>
      <c r="F46" s="71">
        <v>3.6</v>
      </c>
      <c r="G46" s="69"/>
      <c r="H46" s="71"/>
      <c r="I46" s="69">
        <v>74.8</v>
      </c>
      <c r="J46" s="69">
        <v>74.8</v>
      </c>
      <c r="K46" s="69">
        <v>72.2</v>
      </c>
      <c r="L46" s="69">
        <v>75.8</v>
      </c>
      <c r="M46" s="68"/>
      <c r="N46" s="68"/>
      <c r="O46" s="68"/>
      <c r="P46" s="68">
        <v>42.5</v>
      </c>
      <c r="Q46" s="68">
        <f>P46/9*12</f>
        <v>56.666666666666671</v>
      </c>
      <c r="R46" s="82"/>
      <c r="S46" s="82"/>
      <c r="T46" s="82"/>
    </row>
    <row r="47" spans="1:20" ht="36">
      <c r="A47" s="6" t="s">
        <v>8</v>
      </c>
      <c r="B47" s="96" t="s">
        <v>9</v>
      </c>
      <c r="C47" s="18">
        <f t="shared" ref="C47:Q47" si="18">C48</f>
        <v>0</v>
      </c>
      <c r="D47" s="18">
        <f t="shared" si="18"/>
        <v>-0.7</v>
      </c>
      <c r="E47" s="18">
        <f t="shared" si="18"/>
        <v>0</v>
      </c>
      <c r="F47" s="67"/>
      <c r="G47" s="67">
        <f t="shared" si="18"/>
        <v>0</v>
      </c>
      <c r="H47" s="67">
        <f t="shared" si="18"/>
        <v>0</v>
      </c>
      <c r="I47" s="67">
        <f t="shared" si="18"/>
        <v>0</v>
      </c>
      <c r="J47" s="67">
        <f t="shared" si="18"/>
        <v>0</v>
      </c>
      <c r="K47" s="67">
        <f t="shared" si="18"/>
        <v>0</v>
      </c>
      <c r="L47" s="67">
        <f t="shared" si="18"/>
        <v>0</v>
      </c>
      <c r="M47" s="67">
        <f t="shared" si="18"/>
        <v>0</v>
      </c>
      <c r="N47" s="67">
        <f t="shared" si="18"/>
        <v>0</v>
      </c>
      <c r="O47" s="67">
        <f t="shared" si="18"/>
        <v>0</v>
      </c>
      <c r="P47" s="67">
        <f t="shared" si="18"/>
        <v>0</v>
      </c>
      <c r="Q47" s="67">
        <f t="shared" si="18"/>
        <v>0</v>
      </c>
      <c r="R47" s="67">
        <f>R48</f>
        <v>0</v>
      </c>
      <c r="S47" s="67">
        <f>S48</f>
        <v>0</v>
      </c>
      <c r="T47" s="67">
        <f>T48</f>
        <v>0</v>
      </c>
    </row>
    <row r="48" spans="1:20" ht="36">
      <c r="A48" s="5" t="s">
        <v>10</v>
      </c>
      <c r="B48" s="15" t="s">
        <v>11</v>
      </c>
      <c r="C48" s="20"/>
      <c r="D48" s="20">
        <v>-0.7</v>
      </c>
      <c r="E48" s="20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</row>
    <row r="49" spans="1:17" ht="15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62"/>
      <c r="N49" s="62"/>
      <c r="O49" s="62"/>
      <c r="P49" s="62"/>
      <c r="Q49" s="62"/>
    </row>
    <row r="50" spans="1:17" ht="15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62"/>
      <c r="N50" s="62"/>
      <c r="O50" s="62"/>
      <c r="P50" s="62"/>
      <c r="Q50" s="62"/>
    </row>
    <row r="51" spans="1:17" s="21" customFormat="1" ht="40.5" customHeight="1">
      <c r="A51" s="74" t="s">
        <v>124</v>
      </c>
      <c r="B51" s="3"/>
      <c r="C51" s="73"/>
      <c r="D51" s="73"/>
      <c r="F51" s="73" t="s">
        <v>56</v>
      </c>
      <c r="G51" s="73"/>
      <c r="H51" s="73"/>
      <c r="I51" s="73"/>
      <c r="J51" s="73" t="s">
        <v>137</v>
      </c>
      <c r="M51" s="72" t="s">
        <v>45</v>
      </c>
      <c r="Q51" s="72" t="s">
        <v>135</v>
      </c>
    </row>
    <row r="52" spans="1:17" s="21" customFormat="1" ht="18">
      <c r="A52" s="3"/>
      <c r="B52" s="3"/>
      <c r="C52" s="73"/>
      <c r="D52" s="73"/>
      <c r="F52" s="73"/>
      <c r="G52" s="73"/>
      <c r="H52" s="73"/>
      <c r="I52" s="73"/>
      <c r="J52" s="73"/>
      <c r="K52" s="73"/>
      <c r="L52" s="72"/>
      <c r="Q52" s="72"/>
    </row>
    <row r="53" spans="1:17" ht="12.75" customHeight="1">
      <c r="A53" s="3"/>
      <c r="B53" s="3"/>
      <c r="C53" s="3"/>
      <c r="D53" s="3"/>
      <c r="F53" s="3"/>
      <c r="G53" s="3"/>
      <c r="H53" s="3"/>
      <c r="I53" s="3"/>
      <c r="J53" s="3"/>
      <c r="K53" s="3"/>
      <c r="L53" s="11"/>
      <c r="M53" s="11"/>
      <c r="N53" s="11"/>
      <c r="O53" s="11"/>
      <c r="P53" s="11"/>
      <c r="Q53" s="11"/>
    </row>
    <row r="54" spans="1:17" ht="36">
      <c r="A54" s="74" t="s">
        <v>119</v>
      </c>
      <c r="B54" s="3"/>
      <c r="C54" s="3"/>
      <c r="D54" s="3"/>
      <c r="F54" s="73" t="s">
        <v>134</v>
      </c>
      <c r="G54" s="3"/>
      <c r="H54" s="3"/>
      <c r="I54" s="3"/>
      <c r="J54" s="3" t="s">
        <v>128</v>
      </c>
      <c r="K54" s="3"/>
      <c r="L54" s="11"/>
      <c r="M54" s="11"/>
      <c r="N54" s="11"/>
      <c r="O54" s="11"/>
      <c r="P54" s="11"/>
      <c r="Q54" s="11"/>
    </row>
    <row r="57" spans="1:17" ht="71.25" hidden="1" customHeight="1"/>
    <row r="58" spans="1:17" ht="15.75" hidden="1">
      <c r="A58" s="40" t="s">
        <v>57</v>
      </c>
      <c r="B58" s="9"/>
      <c r="C58" s="9"/>
      <c r="D58" s="9"/>
      <c r="E58" s="9"/>
      <c r="F58" s="9"/>
      <c r="G58" s="9"/>
      <c r="H58" s="9"/>
      <c r="I58" s="9"/>
      <c r="J58" s="9"/>
      <c r="K58" s="23"/>
    </row>
    <row r="59" spans="1:17" ht="15.75" hidden="1">
      <c r="A59" s="40" t="s">
        <v>58</v>
      </c>
      <c r="B59" s="25" t="s">
        <v>63</v>
      </c>
      <c r="C59" s="25" t="s">
        <v>64</v>
      </c>
      <c r="D59" s="32">
        <v>40057</v>
      </c>
      <c r="E59" s="32"/>
      <c r="F59" s="32"/>
      <c r="G59" s="32"/>
      <c r="H59" s="32"/>
      <c r="I59" s="32"/>
      <c r="J59" s="32"/>
      <c r="K59" s="32">
        <v>40422</v>
      </c>
    </row>
    <row r="60" spans="1:17" ht="15" hidden="1">
      <c r="A60" s="9" t="s">
        <v>59</v>
      </c>
      <c r="B60" s="26"/>
      <c r="C60" s="24"/>
      <c r="D60" s="9"/>
      <c r="E60" s="9"/>
      <c r="F60" s="9"/>
      <c r="G60" s="9"/>
      <c r="H60" s="9"/>
      <c r="I60" s="9"/>
      <c r="J60" s="9"/>
      <c r="K60" s="9"/>
    </row>
    <row r="61" spans="1:17" ht="15" hidden="1">
      <c r="A61" s="24" t="s">
        <v>60</v>
      </c>
      <c r="B61" s="27">
        <v>2880.3</v>
      </c>
      <c r="C61" s="28">
        <v>3683.3</v>
      </c>
      <c r="D61" s="24">
        <v>2051.4</v>
      </c>
      <c r="E61" s="33"/>
      <c r="F61" s="33"/>
      <c r="G61" s="33"/>
      <c r="H61" s="33"/>
      <c r="I61" s="33"/>
      <c r="J61" s="33"/>
      <c r="K61" s="24">
        <v>2116.8000000000002</v>
      </c>
      <c r="L61" s="34"/>
      <c r="M61" s="34"/>
      <c r="N61" s="34"/>
      <c r="O61" s="34"/>
      <c r="P61" s="34"/>
      <c r="Q61" s="34"/>
    </row>
    <row r="62" spans="1:17" ht="15" hidden="1">
      <c r="A62" s="24" t="s">
        <v>61</v>
      </c>
      <c r="B62" s="27"/>
      <c r="C62" s="29"/>
      <c r="D62" s="9"/>
      <c r="E62" s="9"/>
      <c r="F62" s="9"/>
      <c r="G62" s="9"/>
      <c r="H62" s="9"/>
      <c r="I62" s="9"/>
      <c r="J62" s="9"/>
      <c r="K62" s="9"/>
      <c r="L62" s="34"/>
      <c r="M62" s="34"/>
      <c r="N62" s="34"/>
      <c r="O62" s="34"/>
      <c r="P62" s="34"/>
      <c r="Q62" s="34"/>
    </row>
    <row r="63" spans="1:17" ht="15" hidden="1">
      <c r="A63" s="24" t="s">
        <v>62</v>
      </c>
      <c r="B63" s="27">
        <f>B61*0.1</f>
        <v>288.03000000000003</v>
      </c>
      <c r="C63" s="29">
        <f>C61*0.1</f>
        <v>368.33000000000004</v>
      </c>
      <c r="D63" s="29">
        <f>D61*0.1</f>
        <v>205.14000000000001</v>
      </c>
      <c r="E63" s="29"/>
      <c r="F63" s="29"/>
      <c r="G63" s="29"/>
      <c r="H63" s="29"/>
      <c r="I63" s="29"/>
      <c r="J63" s="29"/>
      <c r="K63" s="29">
        <f>K61*0.1</f>
        <v>211.68000000000004</v>
      </c>
      <c r="L63" s="34"/>
      <c r="M63" s="34"/>
      <c r="N63" s="34"/>
      <c r="O63" s="34"/>
      <c r="P63" s="34"/>
      <c r="Q63" s="34"/>
    </row>
    <row r="64" spans="1:17" hidden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34"/>
      <c r="M64" s="34"/>
      <c r="N64" s="34"/>
      <c r="O64" s="34"/>
      <c r="P64" s="34"/>
      <c r="Q64" s="34"/>
    </row>
    <row r="65" spans="1:17" hidden="1">
      <c r="L65" s="34"/>
      <c r="M65" s="34"/>
      <c r="N65" s="34"/>
      <c r="O65" s="34"/>
      <c r="P65" s="34"/>
      <c r="Q65" s="34"/>
    </row>
    <row r="66" spans="1:17" ht="15" hidden="1">
      <c r="A66" s="24" t="s">
        <v>65</v>
      </c>
      <c r="B66" s="109" t="s">
        <v>69</v>
      </c>
      <c r="C66" s="110"/>
      <c r="L66" s="34"/>
      <c r="M66" s="34"/>
      <c r="N66" s="34"/>
      <c r="O66" s="34"/>
      <c r="P66" s="34"/>
      <c r="Q66" s="34"/>
    </row>
    <row r="67" spans="1:17" ht="15" hidden="1">
      <c r="A67" s="24"/>
      <c r="B67" s="10" t="s">
        <v>70</v>
      </c>
      <c r="C67" s="10" t="s">
        <v>71</v>
      </c>
      <c r="D67" s="10"/>
      <c r="E67" s="10"/>
      <c r="F67" s="10"/>
      <c r="G67" s="10"/>
      <c r="H67" s="10"/>
      <c r="I67" s="10"/>
      <c r="J67" s="10"/>
    </row>
    <row r="68" spans="1:17" ht="15" hidden="1">
      <c r="A68" s="24" t="s">
        <v>72</v>
      </c>
      <c r="B68" s="35">
        <v>3899</v>
      </c>
      <c r="C68" s="35">
        <f>B68*0.1</f>
        <v>389.90000000000003</v>
      </c>
      <c r="D68" s="10"/>
      <c r="E68" s="10"/>
      <c r="F68" s="10"/>
      <c r="G68" s="10"/>
      <c r="H68" s="10"/>
      <c r="I68" s="10"/>
      <c r="J68" s="10"/>
    </row>
    <row r="69" spans="1:17" ht="15.75" hidden="1">
      <c r="A69" s="30" t="s">
        <v>73</v>
      </c>
      <c r="B69" s="36" t="e">
        <f>ROUND(#REF!/D61,1)</f>
        <v>#REF!</v>
      </c>
      <c r="C69" s="35"/>
      <c r="D69" s="10"/>
      <c r="E69" s="10"/>
      <c r="F69" s="10"/>
      <c r="G69" s="10"/>
      <c r="H69" s="10"/>
      <c r="I69" s="10"/>
      <c r="J69" s="10"/>
    </row>
    <row r="70" spans="1:17" ht="15.75" hidden="1">
      <c r="A70" s="30" t="s">
        <v>74</v>
      </c>
      <c r="B70" s="35">
        <v>3500</v>
      </c>
      <c r="C70" s="35">
        <f>B70*0.1</f>
        <v>350</v>
      </c>
      <c r="D70" s="10"/>
      <c r="E70" s="10"/>
      <c r="F70" s="10"/>
      <c r="G70" s="10"/>
      <c r="H70" s="10"/>
      <c r="I70" s="10"/>
      <c r="J70" s="10"/>
    </row>
    <row r="71" spans="1:17" ht="15.75" hidden="1">
      <c r="A71" s="30" t="s">
        <v>66</v>
      </c>
      <c r="B71" s="37">
        <v>1.0720000000000001</v>
      </c>
      <c r="C71" s="35"/>
      <c r="D71" s="10"/>
      <c r="E71" s="10"/>
      <c r="F71" s="10"/>
      <c r="G71" s="10"/>
      <c r="H71" s="10"/>
      <c r="I71" s="10"/>
      <c r="J71" s="10"/>
    </row>
    <row r="72" spans="1:17" ht="15.75" hidden="1">
      <c r="A72" s="30" t="s">
        <v>75</v>
      </c>
      <c r="B72" s="35">
        <f>B70*B71</f>
        <v>3752</v>
      </c>
      <c r="C72" s="35">
        <f>B72*0.1</f>
        <v>375.20000000000005</v>
      </c>
      <c r="D72" s="10"/>
      <c r="E72" s="10"/>
      <c r="F72" s="10"/>
      <c r="G72" s="10"/>
      <c r="H72" s="10"/>
      <c r="I72" s="10"/>
      <c r="J72" s="10"/>
    </row>
    <row r="73" spans="1:17" ht="15.75" hidden="1">
      <c r="A73" s="30" t="s">
        <v>76</v>
      </c>
      <c r="B73" s="35">
        <v>0</v>
      </c>
      <c r="C73" s="35">
        <f>B73*0.1</f>
        <v>0</v>
      </c>
      <c r="D73" s="10"/>
      <c r="E73" s="10"/>
      <c r="F73" s="10"/>
      <c r="G73" s="10"/>
      <c r="H73" s="10"/>
      <c r="I73" s="10"/>
      <c r="J73" s="10"/>
    </row>
    <row r="74" spans="1:17" ht="15" hidden="1">
      <c r="A74" s="30" t="s">
        <v>67</v>
      </c>
      <c r="B74" s="10"/>
      <c r="C74" s="10"/>
      <c r="D74" s="10"/>
      <c r="E74" s="10"/>
      <c r="F74" s="10"/>
      <c r="G74" s="10"/>
      <c r="H74" s="10"/>
      <c r="I74" s="10"/>
      <c r="J74" s="10"/>
    </row>
    <row r="75" spans="1:17" ht="31.5" hidden="1">
      <c r="A75" s="31" t="s">
        <v>68</v>
      </c>
      <c r="B75" s="10"/>
      <c r="C75" s="10"/>
      <c r="D75" s="10"/>
      <c r="E75" s="10"/>
      <c r="F75" s="10"/>
      <c r="G75" s="10"/>
      <c r="H75" s="10"/>
      <c r="I75" s="10"/>
      <c r="J75" s="10"/>
    </row>
    <row r="76" spans="1:17" ht="15" hidden="1">
      <c r="B76" s="10"/>
      <c r="C76" s="10"/>
      <c r="D76" s="10"/>
      <c r="E76" s="10"/>
      <c r="F76" s="10"/>
      <c r="G76" s="10"/>
      <c r="H76" s="10"/>
      <c r="I76" s="10"/>
      <c r="J76" s="10"/>
    </row>
    <row r="77" spans="1:17" ht="15" hidden="1">
      <c r="A77" s="41" t="s">
        <v>83</v>
      </c>
    </row>
    <row r="78" spans="1:17" ht="15" hidden="1">
      <c r="A78" s="41" t="s">
        <v>84</v>
      </c>
    </row>
    <row r="79" spans="1:17" ht="12.75" hidden="1" customHeight="1">
      <c r="A79" s="1"/>
      <c r="C79" s="111" t="s">
        <v>93</v>
      </c>
      <c r="D79" s="112"/>
      <c r="E79" s="65"/>
      <c r="F79" s="65"/>
      <c r="G79" s="65"/>
      <c r="H79" s="65"/>
      <c r="I79" s="65"/>
      <c r="J79" s="65"/>
      <c r="K79" s="85"/>
      <c r="L79" s="111" t="s">
        <v>94</v>
      </c>
      <c r="M79" s="115"/>
      <c r="N79" s="115"/>
      <c r="O79" s="115"/>
      <c r="P79" s="115"/>
      <c r="Q79" s="115"/>
    </row>
    <row r="80" spans="1:17" ht="15" hidden="1">
      <c r="A80" s="42" t="s">
        <v>77</v>
      </c>
      <c r="B80" t="e">
        <f>ROUND(#REF!*100/30,1)</f>
        <v>#REF!</v>
      </c>
      <c r="C80" s="46" t="s">
        <v>91</v>
      </c>
      <c r="D80" s="46" t="s">
        <v>92</v>
      </c>
      <c r="E80" s="46"/>
      <c r="F80" s="46"/>
      <c r="G80" s="46"/>
      <c r="H80" s="46"/>
      <c r="I80" s="46"/>
      <c r="J80" s="46"/>
      <c r="K80" s="46" t="s">
        <v>92</v>
      </c>
      <c r="L80" s="46" t="s">
        <v>91</v>
      </c>
      <c r="M80" s="46"/>
      <c r="N80" s="46"/>
      <c r="O80" s="46"/>
      <c r="P80" s="46"/>
      <c r="Q80" s="46"/>
    </row>
    <row r="81" spans="1:17" ht="15" hidden="1">
      <c r="A81" s="43" t="s">
        <v>78</v>
      </c>
      <c r="B81" t="e">
        <f>ROUND(B80*0.3,1)</f>
        <v>#REF!</v>
      </c>
      <c r="C81" s="1">
        <v>0.7</v>
      </c>
      <c r="D81" s="1">
        <v>1.8</v>
      </c>
      <c r="E81" s="1"/>
      <c r="F81" s="1"/>
      <c r="G81" s="1"/>
      <c r="H81" s="1"/>
      <c r="I81" s="1"/>
      <c r="J81" s="1"/>
      <c r="K81" s="1">
        <v>3.8</v>
      </c>
      <c r="L81" s="47">
        <v>3.9</v>
      </c>
      <c r="M81" s="47"/>
      <c r="N81" s="47"/>
      <c r="O81" s="47"/>
      <c r="P81" s="47"/>
      <c r="Q81" s="47"/>
    </row>
    <row r="82" spans="1:17" ht="15" hidden="1">
      <c r="A82" s="44"/>
      <c r="C82" s="47">
        <f>C81*0.3</f>
        <v>0.21</v>
      </c>
      <c r="D82" s="47">
        <f>D81*0.3</f>
        <v>0.54</v>
      </c>
      <c r="E82" s="47"/>
      <c r="F82" s="47"/>
      <c r="G82" s="47"/>
      <c r="H82" s="47"/>
      <c r="I82" s="47"/>
      <c r="J82" s="47"/>
      <c r="K82" s="47">
        <f>K81*0.3</f>
        <v>1.1399999999999999</v>
      </c>
      <c r="L82" s="47">
        <f>L81*0.3</f>
        <v>1.17</v>
      </c>
      <c r="M82" s="47"/>
      <c r="N82" s="47"/>
      <c r="O82" s="47"/>
      <c r="P82" s="47"/>
      <c r="Q82" s="47"/>
    </row>
    <row r="83" spans="1:17" ht="15" hidden="1">
      <c r="A83" s="10" t="s">
        <v>86</v>
      </c>
    </row>
    <row r="84" spans="1:17" ht="15" hidden="1">
      <c r="A84" s="10"/>
    </row>
    <row r="85" spans="1:17" ht="15.75" hidden="1">
      <c r="A85" s="45" t="s">
        <v>87</v>
      </c>
    </row>
    <row r="86" spans="1:17" ht="15" hidden="1">
      <c r="A86" s="10"/>
    </row>
    <row r="87" spans="1:17" ht="15.75" hidden="1">
      <c r="A87" s="10" t="s">
        <v>88</v>
      </c>
    </row>
    <row r="88" spans="1:17" ht="15" hidden="1">
      <c r="A88" s="10"/>
    </row>
    <row r="89" spans="1:17" ht="15" hidden="1">
      <c r="A89" s="10" t="s">
        <v>81</v>
      </c>
    </row>
    <row r="90" spans="1:17" ht="15" hidden="1">
      <c r="A90" s="10"/>
    </row>
    <row r="91" spans="1:17" ht="15.75" hidden="1">
      <c r="A91" s="10" t="s">
        <v>89</v>
      </c>
    </row>
    <row r="92" spans="1:17" ht="15" hidden="1">
      <c r="A92" s="10"/>
    </row>
    <row r="93" spans="1:17" ht="15.75" hidden="1">
      <c r="A93" s="10" t="s">
        <v>90</v>
      </c>
    </row>
    <row r="94" spans="1:17" ht="15" hidden="1">
      <c r="A94" s="10"/>
    </row>
    <row r="95" spans="1:17" ht="15" hidden="1">
      <c r="A95" s="10" t="s">
        <v>82</v>
      </c>
    </row>
    <row r="96" spans="1:17" ht="15" hidden="1">
      <c r="A96" s="10"/>
    </row>
    <row r="97" spans="1:17" ht="15.75" hidden="1">
      <c r="A97" s="10" t="s">
        <v>85</v>
      </c>
    </row>
    <row r="98" spans="1:17" hidden="1"/>
    <row r="99" spans="1:17" hidden="1"/>
    <row r="100" spans="1:17" hidden="1">
      <c r="A100" s="22" t="s">
        <v>95</v>
      </c>
    </row>
    <row r="101" spans="1:17" hidden="1">
      <c r="A101" s="22" t="s">
        <v>96</v>
      </c>
    </row>
    <row r="102" spans="1:17" hidden="1">
      <c r="A102" s="48" t="s">
        <v>97</v>
      </c>
    </row>
    <row r="103" spans="1:17" hidden="1">
      <c r="C103" t="s">
        <v>103</v>
      </c>
    </row>
    <row r="104" spans="1:17" ht="12.75" hidden="1" customHeight="1">
      <c r="A104" s="1"/>
      <c r="C104" s="111" t="s">
        <v>104</v>
      </c>
      <c r="D104" s="112"/>
      <c r="E104" s="65"/>
      <c r="F104" s="65"/>
      <c r="G104" s="65"/>
      <c r="H104" s="65"/>
      <c r="I104" s="65"/>
      <c r="J104" s="65"/>
      <c r="K104" s="86"/>
      <c r="L104" s="113">
        <v>39722</v>
      </c>
      <c r="M104" s="114"/>
      <c r="N104" s="114"/>
      <c r="O104" s="114"/>
      <c r="P104" s="114"/>
      <c r="Q104" s="114"/>
    </row>
    <row r="105" spans="1:17" hidden="1">
      <c r="A105" s="1"/>
      <c r="C105" s="49" t="s">
        <v>105</v>
      </c>
      <c r="D105" s="50" t="s">
        <v>92</v>
      </c>
      <c r="E105" s="50"/>
      <c r="F105" s="50"/>
      <c r="G105" s="50"/>
      <c r="H105" s="50"/>
      <c r="I105" s="50"/>
      <c r="J105" s="50"/>
      <c r="K105" s="50" t="s">
        <v>92</v>
      </c>
      <c r="L105" s="50" t="s">
        <v>105</v>
      </c>
      <c r="M105" s="50"/>
      <c r="N105" s="50"/>
      <c r="O105" s="50"/>
      <c r="P105" s="50"/>
      <c r="Q105" s="50"/>
    </row>
    <row r="106" spans="1:17" hidden="1">
      <c r="A106" s="1"/>
      <c r="C106" s="1"/>
      <c r="D106" s="51"/>
      <c r="E106" s="51"/>
      <c r="F106" s="51"/>
      <c r="G106" s="51"/>
      <c r="H106" s="51"/>
      <c r="I106" s="51"/>
      <c r="J106" s="51"/>
      <c r="K106" s="51"/>
      <c r="L106" s="1"/>
      <c r="M106" s="1"/>
      <c r="N106" s="1"/>
      <c r="O106" s="1"/>
      <c r="P106" s="1"/>
      <c r="Q106" s="1"/>
    </row>
    <row r="107" spans="1:17" hidden="1">
      <c r="A107" s="1" t="s">
        <v>98</v>
      </c>
      <c r="C107" s="1">
        <v>5.3</v>
      </c>
      <c r="D107" s="1">
        <v>6</v>
      </c>
      <c r="E107" s="1"/>
      <c r="F107" s="1"/>
      <c r="G107" s="1"/>
      <c r="H107" s="1"/>
      <c r="I107" s="1"/>
      <c r="J107" s="1"/>
      <c r="K107" s="1">
        <v>9</v>
      </c>
      <c r="L107" s="52">
        <v>4.5999999999999996</v>
      </c>
      <c r="M107" s="52"/>
      <c r="N107" s="52"/>
      <c r="O107" s="52"/>
      <c r="P107" s="52"/>
      <c r="Q107" s="52"/>
    </row>
    <row r="108" spans="1:17" hidden="1"/>
    <row r="109" spans="1:17" hidden="1">
      <c r="A109" t="s">
        <v>79</v>
      </c>
      <c r="D109" s="54">
        <v>9</v>
      </c>
      <c r="E109" s="54"/>
      <c r="F109" s="54"/>
      <c r="G109" s="54"/>
      <c r="H109" s="54"/>
      <c r="I109" s="54"/>
      <c r="J109" s="54"/>
    </row>
    <row r="110" spans="1:17" hidden="1">
      <c r="D110" s="54"/>
      <c r="E110" s="54"/>
      <c r="F110" s="54"/>
      <c r="G110" s="54"/>
      <c r="H110" s="54"/>
      <c r="I110" s="54"/>
      <c r="J110" s="54"/>
    </row>
    <row r="111" spans="1:17" hidden="1">
      <c r="A111" s="39" t="s">
        <v>80</v>
      </c>
      <c r="C111" s="12"/>
      <c r="D111" s="54"/>
      <c r="E111" s="54"/>
      <c r="F111" s="54"/>
      <c r="G111" s="54"/>
      <c r="H111" s="54"/>
      <c r="I111" s="54"/>
      <c r="J111" s="54"/>
    </row>
    <row r="112" spans="1:17" hidden="1">
      <c r="D112" s="54"/>
      <c r="E112" s="54"/>
      <c r="F112" s="54"/>
      <c r="G112" s="54"/>
      <c r="H112" s="54"/>
      <c r="I112" s="54"/>
      <c r="J112" s="54"/>
    </row>
    <row r="113" spans="1:11" hidden="1">
      <c r="A113" t="s">
        <v>99</v>
      </c>
      <c r="D113" s="54">
        <v>9</v>
      </c>
      <c r="E113" s="54"/>
      <c r="F113" s="54"/>
      <c r="G113" s="54"/>
      <c r="H113" s="54"/>
      <c r="I113" s="54"/>
      <c r="J113" s="54"/>
      <c r="K113" s="55"/>
    </row>
    <row r="114" spans="1:11" hidden="1">
      <c r="D114" s="54"/>
      <c r="E114" s="54"/>
      <c r="F114" s="54"/>
      <c r="G114" s="54"/>
      <c r="H114" s="54"/>
      <c r="I114" s="54"/>
      <c r="J114" s="54"/>
      <c r="K114" s="55"/>
    </row>
    <row r="115" spans="1:11" hidden="1">
      <c r="A115" t="s">
        <v>81</v>
      </c>
      <c r="D115" s="56">
        <v>1.1100000000000001</v>
      </c>
      <c r="E115" s="56"/>
      <c r="F115" s="56"/>
      <c r="G115" s="56"/>
      <c r="H115" s="56"/>
      <c r="I115" s="56"/>
      <c r="J115" s="56"/>
      <c r="K115" s="55"/>
    </row>
    <row r="116" spans="1:11" hidden="1">
      <c r="D116" s="54"/>
      <c r="E116" s="54"/>
      <c r="F116" s="54"/>
      <c r="G116" s="54"/>
      <c r="H116" s="54"/>
      <c r="I116" s="54"/>
      <c r="J116" s="54"/>
      <c r="K116" s="55"/>
    </row>
    <row r="117" spans="1:11" hidden="1">
      <c r="A117" t="s">
        <v>100</v>
      </c>
      <c r="D117" s="54" t="e">
        <f>#REF!*1.1</f>
        <v>#REF!</v>
      </c>
      <c r="E117" s="54"/>
      <c r="F117" s="54"/>
      <c r="G117" s="54"/>
      <c r="H117" s="54"/>
      <c r="I117" s="54"/>
      <c r="J117" s="54"/>
    </row>
    <row r="118" spans="1:11" hidden="1">
      <c r="D118" s="54"/>
      <c r="E118" s="54"/>
      <c r="F118" s="54"/>
      <c r="G118" s="54"/>
      <c r="H118" s="54"/>
      <c r="I118" s="54"/>
      <c r="J118" s="54"/>
    </row>
    <row r="119" spans="1:11" hidden="1">
      <c r="A119" t="s">
        <v>101</v>
      </c>
      <c r="D119" s="54">
        <v>20.2</v>
      </c>
      <c r="E119" s="54"/>
      <c r="F119" s="54"/>
      <c r="G119" s="54"/>
      <c r="H119" s="54"/>
      <c r="I119" s="54"/>
      <c r="J119" s="54"/>
    </row>
    <row r="120" spans="1:11" hidden="1">
      <c r="D120" s="54"/>
      <c r="E120" s="54"/>
      <c r="F120" s="54"/>
      <c r="G120" s="54"/>
      <c r="H120" s="54"/>
      <c r="I120" s="54"/>
      <c r="J120" s="54"/>
    </row>
    <row r="121" spans="1:11" hidden="1">
      <c r="A121" t="s">
        <v>82</v>
      </c>
      <c r="D121" s="54">
        <f>D119*0.1</f>
        <v>2.02</v>
      </c>
      <c r="E121" s="54"/>
      <c r="F121" s="54"/>
      <c r="G121" s="54"/>
      <c r="H121" s="54"/>
      <c r="I121" s="54"/>
      <c r="J121" s="54"/>
    </row>
    <row r="122" spans="1:11" hidden="1">
      <c r="D122" s="54"/>
      <c r="E122" s="54"/>
      <c r="F122" s="54"/>
      <c r="G122" s="54"/>
      <c r="H122" s="54"/>
      <c r="I122" s="54"/>
      <c r="J122" s="54"/>
    </row>
    <row r="123" spans="1:11" hidden="1">
      <c r="A123" t="s">
        <v>102</v>
      </c>
      <c r="D123" s="54">
        <v>9</v>
      </c>
      <c r="E123" s="54"/>
      <c r="F123" s="54"/>
      <c r="G123" s="54"/>
      <c r="H123" s="54"/>
      <c r="I123" s="54"/>
      <c r="J123" s="54"/>
    </row>
    <row r="124" spans="1:11" hidden="1"/>
    <row r="125" spans="1:11" hidden="1"/>
    <row r="126" spans="1:11" hidden="1"/>
    <row r="127" spans="1:11" hidden="1">
      <c r="A127" s="22" t="s">
        <v>106</v>
      </c>
    </row>
    <row r="128" spans="1:11" hidden="1">
      <c r="A128" s="22" t="s">
        <v>107</v>
      </c>
    </row>
    <row r="129" spans="1:17" hidden="1">
      <c r="A129" s="48" t="s">
        <v>108</v>
      </c>
      <c r="C129" t="s">
        <v>114</v>
      </c>
    </row>
    <row r="130" spans="1:17" ht="12.75" hidden="1" customHeight="1">
      <c r="A130" s="1"/>
      <c r="C130" s="102" t="s">
        <v>115</v>
      </c>
      <c r="D130" s="103"/>
      <c r="E130" s="66"/>
      <c r="F130" s="66"/>
      <c r="G130" s="66"/>
      <c r="H130" s="66"/>
      <c r="I130" s="66"/>
      <c r="J130" s="66"/>
      <c r="K130" s="87"/>
      <c r="L130" s="104">
        <v>39722</v>
      </c>
      <c r="M130" s="105"/>
      <c r="N130" s="105"/>
      <c r="O130" s="105"/>
      <c r="P130" s="105"/>
      <c r="Q130" s="105"/>
    </row>
    <row r="131" spans="1:17" hidden="1">
      <c r="A131" s="1"/>
      <c r="C131" s="49" t="s">
        <v>116</v>
      </c>
      <c r="D131" s="49" t="s">
        <v>92</v>
      </c>
      <c r="E131" s="49"/>
      <c r="F131" s="49"/>
      <c r="G131" s="49"/>
      <c r="H131" s="49"/>
      <c r="I131" s="49"/>
      <c r="J131" s="49"/>
      <c r="K131" s="49" t="s">
        <v>92</v>
      </c>
      <c r="L131" s="49" t="s">
        <v>116</v>
      </c>
      <c r="M131" s="49"/>
      <c r="N131" s="49"/>
      <c r="O131" s="49"/>
      <c r="P131" s="49"/>
      <c r="Q131" s="49"/>
    </row>
    <row r="132" spans="1:17" hidden="1">
      <c r="A132" s="1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</row>
    <row r="133" spans="1:17" hidden="1">
      <c r="A133" s="1" t="s">
        <v>109</v>
      </c>
      <c r="C133" s="1">
        <f>C135+C136</f>
        <v>1.1000000000000001</v>
      </c>
      <c r="D133" s="1">
        <f>D135+D136</f>
        <v>2.2000000000000002</v>
      </c>
      <c r="E133" s="1"/>
      <c r="F133" s="1"/>
      <c r="G133" s="1"/>
      <c r="H133" s="1"/>
      <c r="I133" s="1"/>
      <c r="J133" s="1"/>
      <c r="K133" s="1">
        <f>K135+K136</f>
        <v>9.6999999999999993</v>
      </c>
      <c r="L133" s="53">
        <f>L135+L136</f>
        <v>0.60499999999999998</v>
      </c>
      <c r="M133" s="53"/>
      <c r="N133" s="53"/>
      <c r="O133" s="53"/>
      <c r="P133" s="53"/>
      <c r="Q133" s="53"/>
    </row>
    <row r="134" spans="1:17" hidden="1">
      <c r="A134" s="1" t="s">
        <v>110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51" hidden="1">
      <c r="A135" s="57" t="s">
        <v>111</v>
      </c>
      <c r="C135" s="1">
        <v>0.2</v>
      </c>
      <c r="D135" s="1">
        <v>0.4</v>
      </c>
      <c r="E135" s="1"/>
      <c r="F135" s="1"/>
      <c r="G135" s="1"/>
      <c r="H135" s="1"/>
      <c r="I135" s="1"/>
      <c r="J135" s="1"/>
      <c r="K135" s="1">
        <v>7.5</v>
      </c>
      <c r="L135" s="53">
        <v>0.58499999999999996</v>
      </c>
      <c r="M135" s="53"/>
      <c r="N135" s="53"/>
      <c r="O135" s="53"/>
      <c r="P135" s="53"/>
      <c r="Q135" s="53"/>
    </row>
    <row r="136" spans="1:17" ht="51" hidden="1">
      <c r="A136" s="57" t="s">
        <v>112</v>
      </c>
      <c r="C136" s="1">
        <v>0.9</v>
      </c>
      <c r="D136" s="1">
        <v>1.8</v>
      </c>
      <c r="E136" s="1"/>
      <c r="F136" s="1"/>
      <c r="G136" s="1"/>
      <c r="H136" s="1"/>
      <c r="I136" s="1"/>
      <c r="J136" s="1"/>
      <c r="K136" s="1">
        <v>2.2000000000000002</v>
      </c>
      <c r="L136" s="1">
        <v>0.02</v>
      </c>
      <c r="M136" s="1"/>
      <c r="N136" s="1"/>
      <c r="O136" s="1"/>
      <c r="P136" s="1"/>
      <c r="Q136" s="1"/>
    </row>
    <row r="137" spans="1:17" hidden="1"/>
    <row r="138" spans="1:17" hidden="1"/>
    <row r="139" spans="1:17" hidden="1"/>
    <row r="140" spans="1:17" hidden="1"/>
    <row r="141" spans="1:17" ht="12.75" hidden="1" customHeight="1">
      <c r="A141" s="100"/>
      <c r="C141" s="106" t="s">
        <v>117</v>
      </c>
      <c r="D141" s="107" t="s">
        <v>118</v>
      </c>
      <c r="E141" s="63"/>
      <c r="F141" s="63"/>
      <c r="G141" s="63"/>
      <c r="H141" s="63"/>
      <c r="I141" s="63"/>
      <c r="J141" s="63"/>
    </row>
    <row r="142" spans="1:17" ht="12.75" hidden="1" customHeight="1">
      <c r="A142" s="101"/>
      <c r="C142" s="106"/>
      <c r="D142" s="108"/>
      <c r="E142" s="64"/>
      <c r="F142" s="64"/>
      <c r="G142" s="64"/>
      <c r="H142" s="64"/>
      <c r="I142" s="64"/>
      <c r="J142" s="64"/>
    </row>
    <row r="143" spans="1:17" hidden="1">
      <c r="A143" s="1"/>
      <c r="C143" s="49"/>
      <c r="D143" s="49"/>
      <c r="E143" s="49"/>
      <c r="F143" s="49"/>
      <c r="G143" s="49"/>
      <c r="H143" s="49"/>
      <c r="I143" s="49"/>
      <c r="J143" s="49"/>
    </row>
    <row r="144" spans="1:17" hidden="1">
      <c r="A144" s="1" t="s">
        <v>109</v>
      </c>
      <c r="C144" s="53">
        <f>C146+C147</f>
        <v>10</v>
      </c>
      <c r="D144" s="53" t="e">
        <f>D146+D147</f>
        <v>#REF!</v>
      </c>
      <c r="E144" s="53"/>
      <c r="F144" s="53"/>
      <c r="G144" s="53"/>
      <c r="H144" s="53"/>
      <c r="I144" s="53"/>
      <c r="J144" s="53"/>
    </row>
    <row r="145" spans="1:10" hidden="1">
      <c r="A145" s="1" t="s">
        <v>110</v>
      </c>
      <c r="C145" s="53"/>
      <c r="D145" s="53"/>
      <c r="E145" s="53"/>
      <c r="F145" s="53"/>
      <c r="G145" s="53"/>
      <c r="H145" s="53"/>
      <c r="I145" s="53"/>
      <c r="J145" s="53"/>
    </row>
    <row r="146" spans="1:10" ht="51" hidden="1">
      <c r="A146" s="57" t="s">
        <v>111</v>
      </c>
      <c r="C146" s="53">
        <v>10</v>
      </c>
      <c r="D146" s="53">
        <v>2.2000000000000002</v>
      </c>
      <c r="E146" s="53"/>
      <c r="F146" s="53"/>
      <c r="G146" s="53"/>
      <c r="H146" s="53"/>
      <c r="I146" s="53"/>
      <c r="J146" s="53"/>
    </row>
    <row r="147" spans="1:10" ht="51" hidden="1">
      <c r="A147" s="57" t="s">
        <v>112</v>
      </c>
      <c r="C147" s="53">
        <v>0</v>
      </c>
      <c r="D147" s="53" t="e">
        <f>#REF!</f>
        <v>#REF!</v>
      </c>
      <c r="E147" s="53"/>
      <c r="F147" s="53"/>
      <c r="G147" s="53"/>
      <c r="H147" s="53"/>
      <c r="I147" s="53"/>
      <c r="J147" s="53"/>
    </row>
    <row r="148" spans="1:10" hidden="1"/>
    <row r="149" spans="1:10" hidden="1">
      <c r="A149" t="s">
        <v>113</v>
      </c>
      <c r="C149">
        <v>0</v>
      </c>
    </row>
  </sheetData>
  <mergeCells count="30">
    <mergeCell ref="G4:G7"/>
    <mergeCell ref="J4:J7"/>
    <mergeCell ref="Q4:Q7"/>
    <mergeCell ref="N4:N7"/>
    <mergeCell ref="A4:A7"/>
    <mergeCell ref="B4:B7"/>
    <mergeCell ref="C4:C7"/>
    <mergeCell ref="E4:E7"/>
    <mergeCell ref="D4:D7"/>
    <mergeCell ref="M4:M7"/>
    <mergeCell ref="C104:D104"/>
    <mergeCell ref="L104:Q104"/>
    <mergeCell ref="C79:D79"/>
    <mergeCell ref="L79:Q79"/>
    <mergeCell ref="R4:R7"/>
    <mergeCell ref="F4:F7"/>
    <mergeCell ref="H4:H7"/>
    <mergeCell ref="I4:I7"/>
    <mergeCell ref="L4:L7"/>
    <mergeCell ref="K4:K7"/>
    <mergeCell ref="O4:O7"/>
    <mergeCell ref="P4:P7"/>
    <mergeCell ref="S4:S7"/>
    <mergeCell ref="T4:T7"/>
    <mergeCell ref="A141:A142"/>
    <mergeCell ref="C130:D130"/>
    <mergeCell ref="L130:Q130"/>
    <mergeCell ref="C141:C142"/>
    <mergeCell ref="D141:D142"/>
    <mergeCell ref="B66:C66"/>
  </mergeCells>
  <phoneticPr fontId="7" type="noConversion"/>
  <pageMargins left="0.59055118110236227" right="0.19685039370078741" top="0.59055118110236227" bottom="0.39370078740157483" header="0.51181102362204722" footer="0.51181102362204722"/>
  <pageSetup paperSize="9" scale="4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Макар.</vt:lpstr>
      <vt:lpstr>Макар.!Область_печати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RePack by SPecialiST</cp:lastModifiedBy>
  <cp:lastPrinted>2016-11-28T00:11:10Z</cp:lastPrinted>
  <dcterms:created xsi:type="dcterms:W3CDTF">1996-10-08T23:32:33Z</dcterms:created>
  <dcterms:modified xsi:type="dcterms:W3CDTF">2016-11-28T00:13:58Z</dcterms:modified>
</cp:coreProperties>
</file>